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 tabRatio="563"/>
  </bookViews>
  <sheets>
    <sheet name="бюджет 2019" sheetId="1" r:id="rId1"/>
  </sheets>
  <definedNames>
    <definedName name="_xlnm._FilterDatabase" localSheetId="0" hidden="1">'бюджет 2019'!$A$12:$Q$202</definedName>
    <definedName name="Z_01DC40C6_C2E3_4C2A_99FF_2CD39721FC8A_.wvu.FilterData" localSheetId="0" hidden="1">'бюджет 2019'!$S$1:$S$309</definedName>
    <definedName name="Z_053FFE79_5B42_4807_9924_A02379E1D276_.wvu.FilterData" localSheetId="0" hidden="1">'бюджет 2019'!$A$5:$Q$202</definedName>
    <definedName name="Z_06FF5501_5BE6_45D4_84C0_1F7A9796CFE0_.wvu.FilterData" localSheetId="0" hidden="1">'бюджет 2019'!$A$11:$Q$202</definedName>
    <definedName name="Z_06FF5501_5BE6_45D4_84C0_1F7A9796CFE0_.wvu.PrintArea" localSheetId="0" hidden="1">'бюджет 2019'!$A$1:$Q$205</definedName>
    <definedName name="Z_06FF5501_5BE6_45D4_84C0_1F7A9796CFE0_.wvu.PrintTitles" localSheetId="0" hidden="1">'бюджет 2019'!$8:$11</definedName>
    <definedName name="Z_08BC6EC6_462D_4192_BA8A_98B9E6B2E97F_.wvu.Cols" localSheetId="0" hidden="1">'бюджет 2019'!$P:$P</definedName>
    <definedName name="Z_08BC6EC6_462D_4192_BA8A_98B9E6B2E97F_.wvu.FilterData" localSheetId="0" hidden="1">'бюджет 2019'!$A$5:$Q$202</definedName>
    <definedName name="Z_08BC6EC6_462D_4192_BA8A_98B9E6B2E97F_.wvu.PrintArea" localSheetId="0" hidden="1">'бюджет 2019'!$A$1:$Q$205</definedName>
    <definedName name="Z_08BC6EC6_462D_4192_BA8A_98B9E6B2E97F_.wvu.PrintTitles" localSheetId="0" hidden="1">'бюджет 2019'!$8:$11</definedName>
    <definedName name="Z_0EF41CEA_3DEB_4F45_9D74_EBB564ADBF1C_.wvu.FilterData" localSheetId="0" hidden="1">'бюджет 2019'!$T$14:$T$205</definedName>
    <definedName name="Z_0F2916D3_0D3B_4FCE_8F3B_8E9408546A8F_.wvu.FilterData" localSheetId="0" hidden="1">'бюджет 2019'!$13:$202</definedName>
    <definedName name="Z_15BF0925_5554_4B22_865B_5EE3CC1FCC70_.wvu.FilterData" localSheetId="0" hidden="1">'бюджет 2019'!$13:$202</definedName>
    <definedName name="Z_176FFD79_3952_4CE8_94CC_58172C02DA4B_.wvu.FilterData" localSheetId="0" hidden="1">'бюджет 2019'!$A$5:$Q$202</definedName>
    <definedName name="Z_1AD68B34_D8A8_454A_BD45_658779DEFC89_.wvu.FilterData" localSheetId="0" hidden="1">'бюджет 2019'!$A$12:$Q$202</definedName>
    <definedName name="Z_1BE18226_0870_49E8_914C_DFF78740CBE0_.wvu.FilterData" localSheetId="0" hidden="1">'бюджет 2019'!$T$14:$T$205</definedName>
    <definedName name="Z_1D8128F6_B435_44FF_A037_9BD54EFEFDCB_.wvu.Cols" localSheetId="0" hidden="1">'бюджет 2019'!$P:$P</definedName>
    <definedName name="Z_1D8128F6_B435_44FF_A037_9BD54EFEFDCB_.wvu.FilterData" localSheetId="0" hidden="1">'бюджет 2019'!$A$12:$Q$202</definedName>
    <definedName name="Z_1D8128F6_B435_44FF_A037_9BD54EFEFDCB_.wvu.PrintTitles" localSheetId="0" hidden="1">'бюджет 2019'!$8:$11</definedName>
    <definedName name="Z_1E0CB623_BE32_4EEC_83B5_44273C93F43A_.wvu.Cols" localSheetId="0" hidden="1">'бюджет 2019'!$P:$P</definedName>
    <definedName name="Z_1E0CB623_BE32_4EEC_83B5_44273C93F43A_.wvu.FilterData" localSheetId="0" hidden="1">'бюджет 2019'!$T$14:$T$205</definedName>
    <definedName name="Z_1E0CB623_BE32_4EEC_83B5_44273C93F43A_.wvu.PrintArea" localSheetId="0" hidden="1">'бюджет 2019'!$A$1:$Q$205</definedName>
    <definedName name="Z_1E0CB623_BE32_4EEC_83B5_44273C93F43A_.wvu.PrintTitles" localSheetId="0" hidden="1">'бюджет 2019'!$8:$11</definedName>
    <definedName name="Z_1FBD8217_AD28_4F57_A882_EBCF64B7F0F9_.wvu.FilterData" localSheetId="0" hidden="1">'бюджет 2019'!$A$5:$Q$202</definedName>
    <definedName name="Z_212D2720_78ED_458C_A6E4_B5A122D75D2C_.wvu.FilterData" localSheetId="0" hidden="1">'бюджет 2019'!$A$11:$Q$202</definedName>
    <definedName name="Z_25D8C31A_D007_4DED_9D9E_A89A5E7F4BA2_.wvu.FilterData" localSheetId="0" hidden="1">'бюджет 2019'!$A$11:$Q$202</definedName>
    <definedName name="Z_264FD6DE_E755_4235_A2A8_B53F8DD6960D_.wvu.FilterData" localSheetId="0" hidden="1">'бюджет 2019'!$A$5:$Q$202</definedName>
    <definedName name="Z_26C5D710_598E_4AFE_BC8C_C2A25067AC2C_.wvu.FilterData" localSheetId="0" hidden="1">'бюджет 2019'!$A$5:$Q$202</definedName>
    <definedName name="Z_29DD72D9_9C75_437A_8B7D_778167BBD33E_.wvu.Cols" localSheetId="0" hidden="1">'бюджет 2019'!$P:$P</definedName>
    <definedName name="Z_29DD72D9_9C75_437A_8B7D_778167BBD33E_.wvu.FilterData" localSheetId="0" hidden="1">'бюджет 2019'!$T$14:$T$205</definedName>
    <definedName name="Z_29DD72D9_9C75_437A_8B7D_778167BBD33E_.wvu.PrintArea" localSheetId="0" hidden="1">'бюджет 2019'!$A$1:$Q$205</definedName>
    <definedName name="Z_29DD72D9_9C75_437A_8B7D_778167BBD33E_.wvu.PrintTitles" localSheetId="0" hidden="1">'бюджет 2019'!$8:$11</definedName>
    <definedName name="Z_2C58E98A_4ACE_42D1_86ED_AC46566B5E2A_.wvu.FilterData" localSheetId="0" hidden="1">'бюджет 2019'!$A$11:$Q$202</definedName>
    <definedName name="Z_2C58E98A_4ACE_42D1_86ED_AC46566B5E2A_.wvu.PrintArea" localSheetId="0" hidden="1">'бюджет 2019'!$A$1:$Q$205</definedName>
    <definedName name="Z_2C58E98A_4ACE_42D1_86ED_AC46566B5E2A_.wvu.PrintTitles" localSheetId="0" hidden="1">'бюджет 2019'!$8:$11</definedName>
    <definedName name="Z_2D3BA25F_BD20_425B_96AB_81F2F41D823E_.wvu.Rows" localSheetId="0" hidden="1">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2019'!#REF!,'бюджет 2019'!#REF!</definedName>
    <definedName name="Z_336FFEA6_A8C2_40E0_B38D_B5CC1D6D13D4_.wvu.FilterData" localSheetId="0" hidden="1">'бюджет 2019'!$T$14:$T$205</definedName>
    <definedName name="Z_3763055B_ABF4_4D25_AECC_3A5E80A98775_.wvu.FilterData" localSheetId="0" hidden="1">'бюджет 2019'!$A$12:$Q$202</definedName>
    <definedName name="Z_393A1A8A_94C9_4590_907C_B8DF888B9F67_.wvu.FilterData" localSheetId="0" hidden="1">'бюджет 2019'!$T$14:$T$205</definedName>
    <definedName name="Z_398B9434_04D2_4536_8E65_52C6478EEC6B_.wvu.FilterData" localSheetId="0" hidden="1">'бюджет 2019'!$A$11:$Q$202</definedName>
    <definedName name="Z_398F3864_0D87_4E71_B074_A07F47242E63_.wvu.FilterData" localSheetId="0" hidden="1">'бюджет 2019'!$A$5:$Q$202</definedName>
    <definedName name="Z_3B13EDF0_F582_4700_A153_9DDB07891CE6_.wvu.FilterData" localSheetId="0" hidden="1">'бюджет 2019'!$T$14:$T$205</definedName>
    <definedName name="Z_3BCF9588_20CF_4B13_AA41_F2EDACEB330B_.wvu.Rows" localSheetId="0" hidden="1">'бюджет 2019'!#REF!</definedName>
    <definedName name="Z_3DC2ACD9_604C_4F2C_A6BC_D854E66C0A91_.wvu.FilterData" localSheetId="0" hidden="1">'бюджет 2019'!$A$5:$Q$202</definedName>
    <definedName name="Z_4310BC2F_F841_48E2_9AFE_777A6EC592B4_.wvu.FilterData" localSheetId="0" hidden="1">'бюджет 2019'!$T$14:$T$205</definedName>
    <definedName name="Z_437B1C8C_9144_492F_A153_DC459B617A9A_.wvu.FilterData" localSheetId="0" hidden="1">'бюджет 2019'!$A$5:$Q$202</definedName>
    <definedName name="Z_4AE27128_ACCD_4425_AC41_03F0DDF91B3F_.wvu.FilterData" localSheetId="0" hidden="1">'бюджет 2019'!$A$12:$Q$202</definedName>
    <definedName name="Z_4DD8EC64_D55E_4739_A5C6_48C1EDC8976A_.wvu.FilterData" localSheetId="0" hidden="1">'бюджет 2019'!$A$5:$Q$202</definedName>
    <definedName name="Z_504E170D_7949_4124_9711_EC2155F3D0A8_.wvu.FilterData" localSheetId="0" hidden="1">'бюджет 2019'!$T$14:$T$205</definedName>
    <definedName name="Z_51D9AA6C_740C_4147_AD46_2243D1027153_.wvu.FilterData" localSheetId="0" hidden="1">'бюджет 2019'!$T$14:$T$205</definedName>
    <definedName name="Z_55C3F4C1_780C_49F7_A5ED_38837E4BD0D2_.wvu.Cols" localSheetId="0" hidden="1">'бюджет 2019'!$P:$P</definedName>
    <definedName name="Z_55C3F4C1_780C_49F7_A5ED_38837E4BD0D2_.wvu.FilterData" localSheetId="0" hidden="1">'бюджет 2019'!$A$12:$Q$202</definedName>
    <definedName name="Z_55C3F4C1_780C_49F7_A5ED_38837E4BD0D2_.wvu.PrintTitles" localSheetId="0" hidden="1">'бюджет 2019'!$8:$11</definedName>
    <definedName name="Z_5923C6A9_7ECE_41D6_A690_6FB804100128_.wvu.FilterData" localSheetId="0" hidden="1">'бюджет 2019'!$A$5:$Q$202</definedName>
    <definedName name="Z_5D060DE1_CC13_45C6_B427_3A50E6447880_.wvu.Cols" localSheetId="0" hidden="1">'бюджет 2019'!$P:$P</definedName>
    <definedName name="Z_5D060DE1_CC13_45C6_B427_3A50E6447880_.wvu.FilterData" localSheetId="0" hidden="1">'бюджет 2019'!$A$12:$Q$202</definedName>
    <definedName name="Z_5D060DE1_CC13_45C6_B427_3A50E6447880_.wvu.PrintTitles" localSheetId="0" hidden="1">'бюджет 2019'!$8:$11</definedName>
    <definedName name="Z_5D261502_6A5F_42DF_9961_90A2EC6BDFE8_.wvu.FilterData" localSheetId="0" hidden="1">'бюджет 2019'!$T$14:$T$205</definedName>
    <definedName name="Z_64E86EB7_ACAC_478B_BBA4_A43D8F0A05F7_.wvu.FilterData" localSheetId="0" hidden="1">'бюджет 2019'!$A$11:$Q$202</definedName>
    <definedName name="Z_64E86EB7_ACAC_478B_BBA4_A43D8F0A05F7_.wvu.PrintArea" localSheetId="0" hidden="1">'бюджет 2019'!$A$1:$Q$205</definedName>
    <definedName name="Z_64E86EB7_ACAC_478B_BBA4_A43D8F0A05F7_.wvu.PrintTitles" localSheetId="0" hidden="1">'бюджет 2019'!$8:$11</definedName>
    <definedName name="Z_6922F3C9_426B_40C5_BC7C_90FFDC39740C_.wvu.Cols" localSheetId="0" hidden="1">'бюджет 2019'!$P:$P</definedName>
    <definedName name="Z_6922F3C9_426B_40C5_BC7C_90FFDC39740C_.wvu.FilterData" localSheetId="0" hidden="1">'бюджет 2019'!$A$12:$Q$202</definedName>
    <definedName name="Z_6922F3C9_426B_40C5_BC7C_90FFDC39740C_.wvu.PrintTitles" localSheetId="0" hidden="1">'бюджет 2019'!$8:$11</definedName>
    <definedName name="Z_6DD45F55_A4E8_4BAE_A351_1BDE5409E801_.wvu.FilterData" localSheetId="0" hidden="1">'бюджет 2019'!$13:$202</definedName>
    <definedName name="Z_6FCD1BF2_2D63_48DF_A581_6B5169DF31E9_.wvu.FilterData" localSheetId="0" hidden="1">'бюджет 2019'!$A$5:$Q$202</definedName>
    <definedName name="Z_7139FC0C_A56B_4194_AB3C_57E5317AB09D_.wvu.FilterData" localSheetId="0" hidden="1">'бюджет 2019'!$A$11:$Q$202</definedName>
    <definedName name="Z_72281E9A_1074_405D_BEC9_F19F3AAF08DD_.wvu.Cols" localSheetId="0" hidden="1">'бюджет 2019'!$P:$P</definedName>
    <definedName name="Z_72281E9A_1074_405D_BEC9_F19F3AAF08DD_.wvu.FilterData" localSheetId="0" hidden="1">'бюджет 2019'!$A$12:$Q$202</definedName>
    <definedName name="Z_72281E9A_1074_405D_BEC9_F19F3AAF08DD_.wvu.PrintTitles" localSheetId="0" hidden="1">'бюджет 2019'!$8:$11</definedName>
    <definedName name="Z_728659FD_1117_4718_B24F_07C4CD2FAD84_.wvu.Cols" localSheetId="0" hidden="1">'бюджет 2019'!$P:$P</definedName>
    <definedName name="Z_728659FD_1117_4718_B24F_07C4CD2FAD84_.wvu.FilterData" localSheetId="0" hidden="1">'бюджет 2019'!$A$5:$Q$202</definedName>
    <definedName name="Z_728659FD_1117_4718_B24F_07C4CD2FAD84_.wvu.PrintArea" localSheetId="0" hidden="1">'бюджет 2019'!$A$1:$Q$205</definedName>
    <definedName name="Z_728659FD_1117_4718_B24F_07C4CD2FAD84_.wvu.PrintTitles" localSheetId="0" hidden="1">'бюджет 2019'!$8:$11</definedName>
    <definedName name="Z_77219AEC_206B_4BA5_BB35_2C5A2FF12F73_.wvu.FilterData" localSheetId="0" hidden="1">'бюджет 2019'!$S$1:$S$309</definedName>
    <definedName name="Z_788D644C_EFA2_479E_83E8_7E709AEED2B3_.wvu.FilterData" localSheetId="0" hidden="1">'бюджет 2019'!$A$5:$Q$202</definedName>
    <definedName name="Z_7B5924A6_F4BF_44B5_8369_6E0C4E4CDD03_.wvu.FilterData" localSheetId="0" hidden="1">'бюджет 2019'!$T$14:$T$205</definedName>
    <definedName name="Z_7C07EE80_51C7_4F68_9308_97581FF57A23_.wvu.FilterData" localSheetId="0" hidden="1">'бюджет 2019'!$T$14:$T$205</definedName>
    <definedName name="Z_82E690D4_F372_4835_869C_EC3BE48D04FF_.wvu.Cols" localSheetId="0" hidden="1">'бюджет 2019'!$P:$P</definedName>
    <definedName name="Z_82E690D4_F372_4835_869C_EC3BE48D04FF_.wvu.FilterData" localSheetId="0" hidden="1">'бюджет 2019'!$A$12:$Q$202</definedName>
    <definedName name="Z_82E690D4_F372_4835_869C_EC3BE48D04FF_.wvu.PrintTitles" localSheetId="0" hidden="1">'бюджет 2019'!$8:$11</definedName>
    <definedName name="Z_83038621_972B_4F3E_95DE_92DCB6DA3BC8_.wvu.FilterData" localSheetId="0" hidden="1">'бюджет 2019'!$A$5:$Q$202</definedName>
    <definedName name="Z_87FCCED2_1943_4C8C_B594_DD09637E263E_.wvu.FilterData" localSheetId="0" hidden="1">'бюджет 2019'!$A$5:$Q$202</definedName>
    <definedName name="Z_898A7308_EC82_47C6_8084_941DCF55988F_.wvu.FilterData" localSheetId="0" hidden="1">'бюджет 2019'!$A$12:$Q$202</definedName>
    <definedName name="Z_8BC4B537_19E1_4FBD_8F0C_6BDF3FC6CCE3_.wvu.FilterData" localSheetId="0" hidden="1">'бюджет 2019'!$T$14:$T$205</definedName>
    <definedName name="Z_901C52FA_8C6B_4870_A96D_9ACB59FFF715_.wvu.PrintArea" localSheetId="0" hidden="1">'бюджет 2019'!$A$1:$Q$207</definedName>
    <definedName name="Z_901C52FA_8C6B_4870_A96D_9ACB59FFF715_.wvu.PrintTitles" localSheetId="0" hidden="1">'бюджет 2019'!$8:$11</definedName>
    <definedName name="Z_901C52FA_8C6B_4870_A96D_9ACB59FFF715_.wvu.Rows" localSheetId="0" hidden="1">'бюджет 2019'!#REF!</definedName>
    <definedName name="Z_94DCD06E_14DC_4A2E_8D13_F34AEE7DEEC4_.wvu.FilterData" localSheetId="0" hidden="1">'бюджет 2019'!$13:$202</definedName>
    <definedName name="Z_99023DA6_B3B8_4899_85F1_D1E114417FE2_.wvu.FilterData" localSheetId="0" hidden="1">'бюджет 2019'!$A$5:$Q$202</definedName>
    <definedName name="Z_9B2A1339_2A01_4C70_B6A4_88AC7DF51419_.wvu.FilterData" localSheetId="0" hidden="1">'бюджет 2019'!$T$14:$T$205</definedName>
    <definedName name="Z_9DB6C55C_FEF7_4B3C_8A53_F6F1B18FECC2_.wvu.FilterData" localSheetId="0" hidden="1">'бюджет 2019'!$A$12:$Q$202</definedName>
    <definedName name="Z_A4769E6E_B156_46A5_ABFD_4B2369C8E838_.wvu.FilterData" localSheetId="0" hidden="1">'бюджет 2019'!$T$14:$T$205</definedName>
    <definedName name="Z_A4A0B23D_0EEE_4CF4_8122_823347B4B577_.wvu.FilterData" localSheetId="0" hidden="1">'бюджет 2019'!$T$14:$T$205</definedName>
    <definedName name="Z_A5151744_FE8A_4DF9_B3B3_ED6499544881_.wvu.Cols" localSheetId="0" hidden="1">'бюджет 2019'!$P:$P</definedName>
    <definedName name="Z_A5151744_FE8A_4DF9_B3B3_ED6499544881_.wvu.FilterData" localSheetId="0" hidden="1">'бюджет 2019'!$A$12:$Q$202</definedName>
    <definedName name="Z_A5151744_FE8A_4DF9_B3B3_ED6499544881_.wvu.PrintTitles" localSheetId="0" hidden="1">'бюджет 2019'!$8:$11</definedName>
    <definedName name="Z_A559085B_07C2_4A70_92CD_7BB6F0929C6D_.wvu.FilterData" localSheetId="0" hidden="1">'бюджет 2019'!$A$12:$Q$202</definedName>
    <definedName name="Z_A7B20D2C_B29F_4CAD_9523_1A2E55AC52CB_.wvu.FilterData" localSheetId="0" hidden="1">'бюджет 2019'!$A$5:$Q$202</definedName>
    <definedName name="Z_A7B20D2C_B29F_4CAD_9523_1A2E55AC52CB_.wvu.PrintArea" localSheetId="0" hidden="1">'бюджет 2019'!$A$1:$Q$205</definedName>
    <definedName name="Z_A7B20D2C_B29F_4CAD_9523_1A2E55AC52CB_.wvu.PrintTitles" localSheetId="0" hidden="1">'бюджет 2019'!$8:$11</definedName>
    <definedName name="Z_A87DCD2C_0946_4BCD_9B5B_693801A4F7C1_.wvu.FilterData" localSheetId="0" hidden="1">'бюджет 2019'!$A$11:$Q$202</definedName>
    <definedName name="Z_AA3852ED_D729_4133_BF4C_900715093176_.wvu.FilterData" localSheetId="0" hidden="1">'бюджет 2019'!$T$14:$T$205</definedName>
    <definedName name="Z_AA476E0D_382B_47B3_8366_AF4C2CC786BE_.wvu.FilterData" localSheetId="0" hidden="1">'бюджет 2019'!$A$11:$Q$202</definedName>
    <definedName name="Z_AA4CEBEF_47C2_43E4_8F37_861E9D8E79AB_.wvu.FilterData" localSheetId="0" hidden="1">'бюджет 2019'!$T$14:$T$205</definedName>
    <definedName name="Z_ACF75ACA_4939_4659_A32F_B53E4C105233_.wvu.FilterData" localSheetId="0" hidden="1">'бюджет 2019'!$13:$202</definedName>
    <definedName name="Z_ADE74710_7B75_4161_8B52_95001B2D5221_.wvu.FilterData" localSheetId="0" hidden="1">'бюджет 2019'!$A$11:$Q$202</definedName>
    <definedName name="Z_B643337A_0A3C_41C8_BB14_F2531B30DB6B_.wvu.Cols" localSheetId="0" hidden="1">'бюджет 2019'!$P:$P</definedName>
    <definedName name="Z_B643337A_0A3C_41C8_BB14_F2531B30DB6B_.wvu.FilterData" localSheetId="0" hidden="1">'бюджет 2019'!$A$12:$Q$202</definedName>
    <definedName name="Z_B643337A_0A3C_41C8_BB14_F2531B30DB6B_.wvu.PrintTitles" localSheetId="0" hidden="1">'бюджет 2019'!$8:$11</definedName>
    <definedName name="Z_B8EDD7B2_983C_4368_AC59_087A5D15244B_.wvu.FilterData" localSheetId="0" hidden="1">'бюджет 2019'!$A$11:$Q$202</definedName>
    <definedName name="Z_B8EDD7B2_983C_4368_AC59_087A5D15244B_.wvu.PrintArea" localSheetId="0" hidden="1">'бюджет 2019'!$A$1:$Q$205</definedName>
    <definedName name="Z_B8EDD7B2_983C_4368_AC59_087A5D15244B_.wvu.PrintTitles" localSheetId="0" hidden="1">'бюджет 2019'!$8:$11</definedName>
    <definedName name="Z_BA4A7868_A59A_4BB8_AC85_B9766165ABB8_.wvu.FilterData" localSheetId="0" hidden="1">'бюджет 2019'!$A$12:$Q$202</definedName>
    <definedName name="Z_BF0D1377_D6CB_410F_9CAC_2402E71DAF4B_.wvu.FilterData" localSheetId="0" hidden="1">'бюджет 2019'!$A$11:$Q$202</definedName>
    <definedName name="Z_C2185186_391B_4388_A395_8237DD2AA90D_.wvu.FilterData" localSheetId="0" hidden="1">'бюджет 2019'!$A$12:$Q$202</definedName>
    <definedName name="Z_C25E2007_E47E_4666_9A2E_7BCCA233A5A2_.wvu.FilterData" localSheetId="0" hidden="1">'бюджет 2019'!$T$14:$T$205</definedName>
    <definedName name="Z_C65B485E_55A5_417F_8437_2FEBCCDFAA63_.wvu.FilterData" localSheetId="0" hidden="1">'бюджет 2019'!$A$5:$Q$202</definedName>
    <definedName name="Z_C7F445E7_931E_4332_A081_540109733D73_.wvu.FilterData" localSheetId="0" hidden="1">'бюджет 2019'!$T$14:$T$205</definedName>
    <definedName name="Z_CCB302F5_8A4B_4036_89B7_981549D09EC2_.wvu.FilterData" localSheetId="0" hidden="1">'бюджет 2019'!$A$5:$Q$202</definedName>
    <definedName name="Z_CD4514C3_7706_475D_AA98_B1C0E09E8262_.wvu.FilterData" localSheetId="0" hidden="1">'бюджет 2019'!$T$14:$T$205</definedName>
    <definedName name="Z_CDB2EDA9_59E5_4874_AEE8_722B0630CB58_.wvu.FilterData" localSheetId="0" hidden="1">'бюджет 2019'!$A$5:$Q$202</definedName>
    <definedName name="Z_CE4AD934_5AB1_4FA2_8BA9_DA027B0B6829_.wvu.FilterData" localSheetId="0" hidden="1">'бюджет 2019'!$T$14:$T$205</definedName>
    <definedName name="Z_CFB4D80B_8439_4DC0_A38B_697B6B9801B9_.wvu.FilterData" localSheetId="0" hidden="1">'бюджет 2019'!$A$5:$Q$202</definedName>
    <definedName name="Z_CFC135F0_EE57_40C1_896F_3F9AD8194FB1_.wvu.FilterData" localSheetId="0" hidden="1">'бюджет 2019'!$A$11:$Q$202</definedName>
    <definedName name="Z_CFC38508_5849_45E9_A540_428F6627D410_.wvu.FilterData" localSheetId="0" hidden="1">'бюджет 2019'!$T$14:$T$205</definedName>
    <definedName name="Z_CFF53A88_24FC_46A1_BE8D_25E5D9EAC913_.wvu.FilterData" localSheetId="0" hidden="1">'бюджет 2019'!$A$5:$Q$202</definedName>
    <definedName name="Z_D080AA83_EFDF_4344_AF5F_1E7123EC0EA5_.wvu.FilterData" localSheetId="0" hidden="1">'бюджет 2019'!$A$5:$Q$202</definedName>
    <definedName name="Z_D40E6F69_8E39_4C97_882A_FB445233F6B2_.wvu.FilterData" localSheetId="0" hidden="1">'бюджет 2019'!$A$5:$Q$202</definedName>
    <definedName name="Z_D45EDE37_AE52_468D_A466_EA778DD6EF00_.wvu.FilterData" localSheetId="0" hidden="1">'бюджет 2019'!$A$5:$Q$202</definedName>
    <definedName name="Z_D5B2803E_6E6E_4A29_93FF_48AC30E3C910_.wvu.FilterData" localSheetId="0" hidden="1">'бюджет 2019'!$A$5:$Q$202</definedName>
    <definedName name="Z_D62C64D4_B079_4C6F_99B8_6A4C6090C705_.wvu.FilterData" localSheetId="0" hidden="1">'бюджет 2019'!$A$11:$Q$202</definedName>
    <definedName name="Z_D62C64D4_B079_4C6F_99B8_6A4C6090C705_.wvu.PrintArea" localSheetId="0" hidden="1">'бюджет 2019'!$A$1:$Q$205</definedName>
    <definedName name="Z_D62C64D4_B079_4C6F_99B8_6A4C6090C705_.wvu.PrintTitles" localSheetId="0" hidden="1">'бюджет 2019'!$8:$11</definedName>
    <definedName name="Z_DC41FBDB_ABEB_43A1_943B_87BEC07CAE64_.wvu.Cols" localSheetId="0" hidden="1">'бюджет 2019'!$P:$P</definedName>
    <definedName name="Z_DC41FBDB_ABEB_43A1_943B_87BEC07CAE64_.wvu.FilterData" localSheetId="0" hidden="1">'бюджет 2019'!$A$5:$Q$202</definedName>
    <definedName name="Z_DC41FBDB_ABEB_43A1_943B_87BEC07CAE64_.wvu.PrintArea" localSheetId="0" hidden="1">'бюджет 2019'!$A$1:$Q$205</definedName>
    <definedName name="Z_DC41FBDB_ABEB_43A1_943B_87BEC07CAE64_.wvu.PrintTitles" localSheetId="0" hidden="1">'бюджет 2019'!$8:$11</definedName>
    <definedName name="Z_DDEFFFA9_BE54_470A_84E5_18E3838CD43E_.wvu.FilterData" localSheetId="0" hidden="1">'бюджет 2019'!$A$5:$Q$202</definedName>
    <definedName name="Z_DE141A78_605C_44BB_BD62_B03A40069945_.wvu.FilterData" localSheetId="0" hidden="1">'бюджет 2019'!$A$5:$Q$202</definedName>
    <definedName name="Z_E2A48689_A5E5_46D0_8C00_B120D0D37D17_.wvu.FilterData" localSheetId="0" hidden="1">'бюджет 2019'!$T$14:$T$205</definedName>
    <definedName name="Z_E7652BCA_4782_4031_80A0_236155F7E125_.wvu.FilterData" localSheetId="0" hidden="1">'бюджет 2019'!$T$14:$T$205</definedName>
    <definedName name="Z_EB102C64_3D9F_4FE1_93DA_FC2B4F01DFA7_.wvu.FilterData" localSheetId="0" hidden="1">'бюджет 2019'!$T$14:$T$205</definedName>
    <definedName name="Z_EDE7AB98_7398_4457_B90C_2C25B6FA8DD9_.wvu.FilterData" localSheetId="0" hidden="1">'бюджет 2019'!$A$5:$Q$202</definedName>
    <definedName name="Z_EE29E89D_F51B_4DF2_827F_CEAABC20B800_.wvu.FilterData" localSheetId="0" hidden="1">'бюджет 2019'!$A$12:$Q$202</definedName>
    <definedName name="Z_EE37EADA_1A10_44E8_A1EE_5457CBD8D1BB_.wvu.FilterData" localSheetId="0" hidden="1">'бюджет 2019'!$T$14:$T$205</definedName>
    <definedName name="Z_F3A9346B_6939_4CCB_97E8_B87FE6C8408C_.wvu.FilterData" localSheetId="0" hidden="1">'бюджет 2019'!$A$12:$Q$202</definedName>
    <definedName name="Z_F5B503FF_50C6_4A02_BEFD_FECD55929EDE_.wvu.FilterData" localSheetId="0" hidden="1">'бюджет 2019'!$A$5:$Q$202</definedName>
    <definedName name="Z_F65D5C81_586F_4ED8_8A7E_999252B36C10_.wvu.FilterData" localSheetId="0" hidden="1">'бюджет 2019'!$A$5:$Q$202</definedName>
    <definedName name="Z_F71D6805_C714_419D_B610_C94AE93ED077_.wvu.FilterData" localSheetId="0" hidden="1">'бюджет 2019'!$A$5:$Q$202</definedName>
    <definedName name="Z_F76F60ED_9331_410D_B081_6722B617DF68_.wvu.FilterData" localSheetId="0" hidden="1">'бюджет 2019'!$A$5:$Q$202</definedName>
    <definedName name="Z_F9D393D9_7D14_466E_939A_C2A79E4D9094_.wvu.FilterData" localSheetId="0" hidden="1">'бюджет 2019'!$A$11:$Q$202</definedName>
    <definedName name="Z_FAAAFD53_EFAF_4192_BD40_5531F2229F08_.wvu.FilterData" localSheetId="0" hidden="1">'бюджет 2019'!$A$5:$Q$202</definedName>
    <definedName name="Z_FE077014_7116_4A93_9B68_7AFDAB8CFB3D_.wvu.FilterData" localSheetId="0" hidden="1">'бюджет 2019'!$A$12:$Q$202</definedName>
    <definedName name="Z_FE652BEB_973D_451C_9ED2_EDCF1F5CBA89_.wvu.FilterData" localSheetId="0" hidden="1">'бюджет 2019'!$T$14:$T$205</definedName>
    <definedName name="_xlnm.Print_Titles" localSheetId="0">'бюджет 2019'!$8:$11</definedName>
  </definedNames>
  <calcPr calcId="124519"/>
  <customWorkbookViews>
    <customWorkbookView name="Свіцельська Ірина - Личное представление" guid="{1D8128F6-B435-44FF-A037-9BD54EFEFDCB}" mergeInterval="0" personalView="1" maximized="1" xWindow="1" yWindow="1" windowWidth="1280" windowHeight="797" tabRatio="563" activeSheetId="1"/>
    <customWorkbookView name="Admin - Личное представление" guid="{55C3F4C1-780C-49F7-A5ED-38837E4BD0D2}" mergeInterval="0" personalView="1" maximized="1" xWindow="1" yWindow="1" windowWidth="1024" windowHeight="524" activeSheetId="1"/>
    <customWorkbookView name="ukr - Личное представление" guid="{5D060DE1-CC13-45C6-B427-3A50E6447880}" mergeInterval="0" personalView="1" maximized="1" xWindow="1" yWindow="1" windowWidth="1436" windowHeight="669" activeSheetId="1"/>
    <customWorkbookView name="Пользователь Windows - Личное представление" guid="{A5151744-FE8A-4DF9-B3B3-ED6499544881}" mergeInterval="0" personalView="1" maximized="1" xWindow="1" yWindow="1" windowWidth="1916" windowHeight="853" activeSheetId="1"/>
    <customWorkbookView name="DBF1 - Личное представление" guid="{82E690D4-F372-4835-869C-EC3BE48D04FF}" mergeInterval="0" personalView="1" maximized="1" xWindow="1" yWindow="1" windowWidth="1366" windowHeight="538" activeSheetId="1"/>
    <customWorkbookView name="Пользователь - Личное представление" guid="{6922F3C9-426B-40C5-BC7C-90FFDC39740C}" mergeInterval="0" personalView="1" maximized="1" xWindow="1" yWindow="1" windowWidth="1280" windowHeight="797" activeSheetId="1"/>
    <customWorkbookView name="Oleg - Личное представление" guid="{72281E9A-1074-405D-BEC9-F19F3AAF08DD}" mergeInterval="0" personalView="1" maximized="1" xWindow="1" yWindow="1" windowWidth="1362" windowHeight="541" activeSheetId="1"/>
    <customWorkbookView name="031115-03 - Личное представление" guid="{B643337A-0A3C-41C8-BB14-F2531B30DB6B}" mergeInterval="0" personalView="1" maximized="1" xWindow="1" yWindow="1" windowWidth="1366" windowHeight="541" activeSheetId="1"/>
    <customWorkbookView name="User - Личное представление" guid="{BA4A7868-A59A-4BB8-AC85-B9766165ABB8}" mergeInterval="0" personalView="1" maximized="1" xWindow="1" yWindow="1" windowWidth="1916" windowHeight="853" activeSheetId="1"/>
  </customWorkbookViews>
</workbook>
</file>

<file path=xl/calcChain.xml><?xml version="1.0" encoding="utf-8"?>
<calcChain xmlns="http://schemas.openxmlformats.org/spreadsheetml/2006/main">
  <c r="P202" i="1"/>
  <c r="Q202"/>
  <c r="F202"/>
  <c r="G202"/>
  <c r="H202"/>
  <c r="I202"/>
  <c r="J202"/>
  <c r="K202"/>
  <c r="L202"/>
  <c r="M202"/>
  <c r="N202"/>
  <c r="O202"/>
  <c r="E202"/>
  <c r="F173"/>
  <c r="G173"/>
  <c r="H173"/>
  <c r="I173"/>
  <c r="J173"/>
  <c r="K173"/>
  <c r="L173"/>
  <c r="M173"/>
  <c r="N173"/>
  <c r="O173"/>
  <c r="P173"/>
  <c r="Q173"/>
  <c r="E173"/>
  <c r="H13"/>
  <c r="P13"/>
  <c r="J185"/>
  <c r="E185"/>
  <c r="J184"/>
  <c r="E184"/>
  <c r="J183"/>
  <c r="E183"/>
  <c r="E182"/>
  <c r="Q182" s="1"/>
  <c r="E181"/>
  <c r="Q181" s="1"/>
  <c r="E180"/>
  <c r="Q180" s="1"/>
  <c r="E179"/>
  <c r="Q179" s="1"/>
  <c r="E178"/>
  <c r="Q178" s="1"/>
  <c r="E177"/>
  <c r="Q177" s="1"/>
  <c r="J176"/>
  <c r="J174" s="1"/>
  <c r="E176"/>
  <c r="E175"/>
  <c r="Q175" s="1"/>
  <c r="P174"/>
  <c r="O174"/>
  <c r="N174"/>
  <c r="M174"/>
  <c r="L174"/>
  <c r="K174"/>
  <c r="I174"/>
  <c r="H174"/>
  <c r="G174"/>
  <c r="F174"/>
  <c r="F20"/>
  <c r="K127"/>
  <c r="L116"/>
  <c r="O119"/>
  <c r="O194"/>
  <c r="K194"/>
  <c r="F194"/>
  <c r="G194"/>
  <c r="J201"/>
  <c r="E201"/>
  <c r="I99"/>
  <c r="I121"/>
  <c r="F120"/>
  <c r="I119"/>
  <c r="F140"/>
  <c r="F17"/>
  <c r="O124"/>
  <c r="K124"/>
  <c r="O123"/>
  <c r="K123"/>
  <c r="K119"/>
  <c r="O145"/>
  <c r="K145"/>
  <c r="O152"/>
  <c r="K152"/>
  <c r="O148"/>
  <c r="K148"/>
  <c r="O154"/>
  <c r="K154"/>
  <c r="O155"/>
  <c r="K155"/>
  <c r="O149"/>
  <c r="K149"/>
  <c r="F49"/>
  <c r="F48"/>
  <c r="F47"/>
  <c r="F45"/>
  <c r="E95"/>
  <c r="E94"/>
  <c r="E93"/>
  <c r="F95"/>
  <c r="F94"/>
  <c r="F93"/>
  <c r="F41"/>
  <c r="F39"/>
  <c r="F38"/>
  <c r="H37"/>
  <c r="F37"/>
  <c r="F36"/>
  <c r="F35"/>
  <c r="H34"/>
  <c r="F34"/>
  <c r="H33"/>
  <c r="F33"/>
  <c r="O26"/>
  <c r="K26"/>
  <c r="F112"/>
  <c r="E112" s="1"/>
  <c r="G111"/>
  <c r="F111"/>
  <c r="E111" s="1"/>
  <c r="F110"/>
  <c r="F109"/>
  <c r="E109" s="1"/>
  <c r="F108"/>
  <c r="E108" s="1"/>
  <c r="F105"/>
  <c r="E105" s="1"/>
  <c r="F104"/>
  <c r="F103"/>
  <c r="E103" s="1"/>
  <c r="E110"/>
  <c r="E107"/>
  <c r="E106"/>
  <c r="E104"/>
  <c r="F102"/>
  <c r="E102" s="1"/>
  <c r="F81"/>
  <c r="F80"/>
  <c r="J132"/>
  <c r="K114"/>
  <c r="O114"/>
  <c r="K151"/>
  <c r="O151"/>
  <c r="J151" s="1"/>
  <c r="O34"/>
  <c r="K34"/>
  <c r="J167"/>
  <c r="E167"/>
  <c r="P14"/>
  <c r="G14"/>
  <c r="G13" s="1"/>
  <c r="H14"/>
  <c r="I14"/>
  <c r="I13" s="1"/>
  <c r="J21"/>
  <c r="E21"/>
  <c r="K14"/>
  <c r="K13" s="1"/>
  <c r="J22"/>
  <c r="Q22" s="1"/>
  <c r="Q176" l="1"/>
  <c r="Q183"/>
  <c r="Q184"/>
  <c r="Q185"/>
  <c r="F43"/>
  <c r="K116"/>
  <c r="Q174"/>
  <c r="E174"/>
  <c r="O142"/>
  <c r="O141" s="1"/>
  <c r="O116"/>
  <c r="K142"/>
  <c r="K141" s="1"/>
  <c r="Q21"/>
  <c r="Q167"/>
  <c r="Q113"/>
  <c r="Q111"/>
  <c r="Q110"/>
  <c r="Q109"/>
  <c r="Q108"/>
  <c r="Q106"/>
  <c r="Q105"/>
  <c r="Q104"/>
  <c r="Q98"/>
  <c r="Q97"/>
  <c r="J171"/>
  <c r="Q171" s="1"/>
  <c r="J146"/>
  <c r="Q146" s="1"/>
  <c r="J153"/>
  <c r="Q153" s="1"/>
  <c r="J156"/>
  <c r="Q156" s="1"/>
  <c r="J143"/>
  <c r="J147"/>
  <c r="Q147" s="1"/>
  <c r="J154"/>
  <c r="Q154" s="1"/>
  <c r="J155"/>
  <c r="Q155" s="1"/>
  <c r="J149"/>
  <c r="Q149" s="1"/>
  <c r="J157"/>
  <c r="Q157" s="1"/>
  <c r="J124"/>
  <c r="J123"/>
  <c r="Q123" s="1"/>
  <c r="J122"/>
  <c r="J120"/>
  <c r="J118"/>
  <c r="Q118" s="1"/>
  <c r="J162"/>
  <c r="Q162" s="1"/>
  <c r="J114"/>
  <c r="Q114" s="1"/>
  <c r="K101"/>
  <c r="J107"/>
  <c r="Q107" s="1"/>
  <c r="J20"/>
  <c r="J138"/>
  <c r="J137"/>
  <c r="Q137" s="1"/>
  <c r="J136"/>
  <c r="Q136" s="1"/>
  <c r="J135"/>
  <c r="Q135" s="1"/>
  <c r="J134"/>
  <c r="Q134" s="1"/>
  <c r="J129"/>
  <c r="J145"/>
  <c r="Q145" s="1"/>
  <c r="J150"/>
  <c r="Q150" s="1"/>
  <c r="J152"/>
  <c r="Q152" s="1"/>
  <c r="P101"/>
  <c r="O101"/>
  <c r="N101"/>
  <c r="M101"/>
  <c r="L101"/>
  <c r="N142"/>
  <c r="N141" s="1"/>
  <c r="M142"/>
  <c r="M141" s="1"/>
  <c r="L142"/>
  <c r="L141" s="1"/>
  <c r="Q151"/>
  <c r="J144"/>
  <c r="J26"/>
  <c r="Q26" s="1"/>
  <c r="Q143" l="1"/>
  <c r="J148"/>
  <c r="Q148" s="1"/>
  <c r="J34"/>
  <c r="K33"/>
  <c r="O33"/>
  <c r="O31" s="1"/>
  <c r="O30" s="1"/>
  <c r="J38"/>
  <c r="J39"/>
  <c r="J102"/>
  <c r="Q102" s="1"/>
  <c r="J44"/>
  <c r="J52"/>
  <c r="J45"/>
  <c r="J46"/>
  <c r="J37"/>
  <c r="E34"/>
  <c r="F88"/>
  <c r="E88" s="1"/>
  <c r="E54"/>
  <c r="Q54" s="1"/>
  <c r="E89"/>
  <c r="Q89" s="1"/>
  <c r="E86"/>
  <c r="E85"/>
  <c r="E84"/>
  <c r="E83"/>
  <c r="E82"/>
  <c r="E81"/>
  <c r="E79"/>
  <c r="E78"/>
  <c r="E77"/>
  <c r="E75"/>
  <c r="E76"/>
  <c r="E73"/>
  <c r="E74"/>
  <c r="E71"/>
  <c r="E72"/>
  <c r="E69"/>
  <c r="E70"/>
  <c r="E67"/>
  <c r="Q67" s="1"/>
  <c r="E68"/>
  <c r="E64"/>
  <c r="Q64" s="1"/>
  <c r="E65"/>
  <c r="Q65" s="1"/>
  <c r="E60"/>
  <c r="Q60" s="1"/>
  <c r="E61"/>
  <c r="Q61" s="1"/>
  <c r="E62"/>
  <c r="Q62" s="1"/>
  <c r="E63"/>
  <c r="Q63" s="1"/>
  <c r="E59"/>
  <c r="Q59" s="1"/>
  <c r="H57"/>
  <c r="H56" s="1"/>
  <c r="I57"/>
  <c r="I56" s="1"/>
  <c r="K57"/>
  <c r="K56" s="1"/>
  <c r="L57"/>
  <c r="L56" s="1"/>
  <c r="M57"/>
  <c r="M56" s="1"/>
  <c r="N57"/>
  <c r="N56" s="1"/>
  <c r="O57"/>
  <c r="O56" s="1"/>
  <c r="P57"/>
  <c r="P56" s="1"/>
  <c r="E80"/>
  <c r="G80"/>
  <c r="G57" s="1"/>
  <c r="G56" s="1"/>
  <c r="E66"/>
  <c r="Q66" s="1"/>
  <c r="J82"/>
  <c r="J73"/>
  <c r="J74"/>
  <c r="E101"/>
  <c r="O115"/>
  <c r="G101"/>
  <c r="G100" s="1"/>
  <c r="H101"/>
  <c r="H100" s="1"/>
  <c r="F101"/>
  <c r="F100" s="1"/>
  <c r="E117"/>
  <c r="F14"/>
  <c r="F13" s="1"/>
  <c r="F42"/>
  <c r="J50"/>
  <c r="J51"/>
  <c r="J55"/>
  <c r="E55"/>
  <c r="E50"/>
  <c r="Q50" s="1"/>
  <c r="E51"/>
  <c r="Q51" s="1"/>
  <c r="E44"/>
  <c r="G43"/>
  <c r="G42" s="1"/>
  <c r="H43"/>
  <c r="H42" s="1"/>
  <c r="I43"/>
  <c r="I42" s="1"/>
  <c r="K43"/>
  <c r="K42" s="1"/>
  <c r="L43"/>
  <c r="L42" s="1"/>
  <c r="M43"/>
  <c r="M42" s="1"/>
  <c r="N43"/>
  <c r="N42" s="1"/>
  <c r="O43"/>
  <c r="O42" s="1"/>
  <c r="P43"/>
  <c r="P42" s="1"/>
  <c r="J80"/>
  <c r="J95"/>
  <c r="Q95" s="1"/>
  <c r="J93"/>
  <c r="Q93" s="1"/>
  <c r="J86"/>
  <c r="E18"/>
  <c r="Q18" s="1"/>
  <c r="E191"/>
  <c r="Q191" s="1"/>
  <c r="P187"/>
  <c r="P186" s="1"/>
  <c r="O187"/>
  <c r="O186" s="1"/>
  <c r="N187"/>
  <c r="N186" s="1"/>
  <c r="M187"/>
  <c r="M186" s="1"/>
  <c r="L187"/>
  <c r="L186" s="1"/>
  <c r="K187"/>
  <c r="K186" s="1"/>
  <c r="I187"/>
  <c r="I186" s="1"/>
  <c r="H187"/>
  <c r="H186" s="1"/>
  <c r="G187"/>
  <c r="G186" s="1"/>
  <c r="F187"/>
  <c r="F186" s="1"/>
  <c r="J188"/>
  <c r="E188"/>
  <c r="P165"/>
  <c r="P164" s="1"/>
  <c r="O165"/>
  <c r="O164" s="1"/>
  <c r="N165"/>
  <c r="N164" s="1"/>
  <c r="M165"/>
  <c r="M164" s="1"/>
  <c r="L165"/>
  <c r="L164" s="1"/>
  <c r="K165"/>
  <c r="K164" s="1"/>
  <c r="I165"/>
  <c r="I164" s="1"/>
  <c r="H165"/>
  <c r="H164" s="1"/>
  <c r="G165"/>
  <c r="G164" s="1"/>
  <c r="F165"/>
  <c r="F164" s="1"/>
  <c r="J166"/>
  <c r="E166"/>
  <c r="E58"/>
  <c r="Q58" s="1"/>
  <c r="J172"/>
  <c r="E169"/>
  <c r="Q169" s="1"/>
  <c r="E170"/>
  <c r="E172"/>
  <c r="E189"/>
  <c r="J189"/>
  <c r="J192"/>
  <c r="J170"/>
  <c r="J168"/>
  <c r="E168"/>
  <c r="G159"/>
  <c r="G158" s="1"/>
  <c r="H159"/>
  <c r="H158" s="1"/>
  <c r="I159"/>
  <c r="I158" s="1"/>
  <c r="K159"/>
  <c r="K158" s="1"/>
  <c r="L159"/>
  <c r="L158" s="1"/>
  <c r="M159"/>
  <c r="M158" s="1"/>
  <c r="N159"/>
  <c r="N158" s="1"/>
  <c r="O159"/>
  <c r="O158" s="1"/>
  <c r="P159"/>
  <c r="P158" s="1"/>
  <c r="F159"/>
  <c r="F158" s="1"/>
  <c r="E46"/>
  <c r="Q46" s="1"/>
  <c r="E27"/>
  <c r="Q27" s="1"/>
  <c r="E140"/>
  <c r="E199"/>
  <c r="E125"/>
  <c r="E40"/>
  <c r="Q40" s="1"/>
  <c r="E39"/>
  <c r="E38"/>
  <c r="E161"/>
  <c r="Q161" s="1"/>
  <c r="F133"/>
  <c r="E133" s="1"/>
  <c r="Q133" s="1"/>
  <c r="E138"/>
  <c r="Q138" s="1"/>
  <c r="E139"/>
  <c r="E131"/>
  <c r="Q131" s="1"/>
  <c r="E132"/>
  <c r="Q132" s="1"/>
  <c r="E129"/>
  <c r="Q129" s="1"/>
  <c r="E130"/>
  <c r="Q130" s="1"/>
  <c r="E124"/>
  <c r="Q124" s="1"/>
  <c r="E119"/>
  <c r="E120"/>
  <c r="Q120" s="1"/>
  <c r="E121"/>
  <c r="E122"/>
  <c r="Q122" s="1"/>
  <c r="E99"/>
  <c r="Q99" s="1"/>
  <c r="E96"/>
  <c r="E20"/>
  <c r="Q20" s="1"/>
  <c r="E23"/>
  <c r="Q23" s="1"/>
  <c r="E24"/>
  <c r="Q24" s="1"/>
  <c r="J19"/>
  <c r="E19"/>
  <c r="E25"/>
  <c r="Q25" s="1"/>
  <c r="F193"/>
  <c r="G193"/>
  <c r="H194"/>
  <c r="H193" s="1"/>
  <c r="I194"/>
  <c r="I193" s="1"/>
  <c r="K193"/>
  <c r="L194"/>
  <c r="L193" s="1"/>
  <c r="M194"/>
  <c r="M193" s="1"/>
  <c r="N194"/>
  <c r="N193" s="1"/>
  <c r="O193"/>
  <c r="P194"/>
  <c r="P193" s="1"/>
  <c r="J200"/>
  <c r="J199"/>
  <c r="J198"/>
  <c r="J197"/>
  <c r="J196"/>
  <c r="J195"/>
  <c r="E200"/>
  <c r="Q200" s="1"/>
  <c r="E198"/>
  <c r="E197"/>
  <c r="E196"/>
  <c r="E195"/>
  <c r="J163"/>
  <c r="J160"/>
  <c r="E160"/>
  <c r="F142"/>
  <c r="F141" s="1"/>
  <c r="G142"/>
  <c r="G141" s="1"/>
  <c r="H142"/>
  <c r="H141" s="1"/>
  <c r="I142"/>
  <c r="I141" s="1"/>
  <c r="P142"/>
  <c r="P141" s="1"/>
  <c r="E144"/>
  <c r="Q144" s="1"/>
  <c r="G127"/>
  <c r="G126" s="1"/>
  <c r="H127"/>
  <c r="H126" s="1"/>
  <c r="I127"/>
  <c r="I126" s="1"/>
  <c r="K126"/>
  <c r="L127"/>
  <c r="L126" s="1"/>
  <c r="M127"/>
  <c r="M126" s="1"/>
  <c r="N127"/>
  <c r="N126" s="1"/>
  <c r="O127"/>
  <c r="O126" s="1"/>
  <c r="P127"/>
  <c r="P126" s="1"/>
  <c r="J140"/>
  <c r="J139"/>
  <c r="J128"/>
  <c r="E128"/>
  <c r="F116"/>
  <c r="F115" s="1"/>
  <c r="G116"/>
  <c r="G115" s="1"/>
  <c r="H116"/>
  <c r="H115" s="1"/>
  <c r="I116"/>
  <c r="I115" s="1"/>
  <c r="K115"/>
  <c r="L115"/>
  <c r="M116"/>
  <c r="M115" s="1"/>
  <c r="N116"/>
  <c r="N115" s="1"/>
  <c r="P116"/>
  <c r="P115" s="1"/>
  <c r="J125"/>
  <c r="J121"/>
  <c r="J119"/>
  <c r="J117"/>
  <c r="I101"/>
  <c r="I100" s="1"/>
  <c r="K100"/>
  <c r="L100"/>
  <c r="M100"/>
  <c r="N100"/>
  <c r="O100"/>
  <c r="P100"/>
  <c r="J112"/>
  <c r="Q112" s="1"/>
  <c r="J103"/>
  <c r="Q103" s="1"/>
  <c r="F91"/>
  <c r="F90" s="1"/>
  <c r="G91"/>
  <c r="G90" s="1"/>
  <c r="H91"/>
  <c r="H90" s="1"/>
  <c r="I91"/>
  <c r="I90" s="1"/>
  <c r="K91"/>
  <c r="K90" s="1"/>
  <c r="L91"/>
  <c r="L90" s="1"/>
  <c r="M91"/>
  <c r="M90" s="1"/>
  <c r="N91"/>
  <c r="N90" s="1"/>
  <c r="O91"/>
  <c r="O90" s="1"/>
  <c r="P91"/>
  <c r="P90" s="1"/>
  <c r="J96"/>
  <c r="J94"/>
  <c r="Q94" s="1"/>
  <c r="J92"/>
  <c r="E92"/>
  <c r="J88"/>
  <c r="J81"/>
  <c r="J83"/>
  <c r="J84"/>
  <c r="J85"/>
  <c r="J79"/>
  <c r="J76"/>
  <c r="J77"/>
  <c r="J78"/>
  <c r="J75"/>
  <c r="J72"/>
  <c r="J70"/>
  <c r="J71"/>
  <c r="J68"/>
  <c r="J69"/>
  <c r="E41"/>
  <c r="E37"/>
  <c r="E36"/>
  <c r="E35"/>
  <c r="E33"/>
  <c r="E32"/>
  <c r="J53"/>
  <c r="J49"/>
  <c r="J48"/>
  <c r="J47"/>
  <c r="E53"/>
  <c r="Q53" s="1"/>
  <c r="E52"/>
  <c r="Q52" s="1"/>
  <c r="E49"/>
  <c r="E48"/>
  <c r="E47"/>
  <c r="E45"/>
  <c r="E16"/>
  <c r="E28"/>
  <c r="E190"/>
  <c r="E192"/>
  <c r="Q192" s="1"/>
  <c r="E29"/>
  <c r="E15"/>
  <c r="F31"/>
  <c r="F30" s="1"/>
  <c r="G31"/>
  <c r="G30" s="1"/>
  <c r="H31"/>
  <c r="H30" s="1"/>
  <c r="I31"/>
  <c r="I30" s="1"/>
  <c r="K31"/>
  <c r="K30" s="1"/>
  <c r="L31"/>
  <c r="L30" s="1"/>
  <c r="M31"/>
  <c r="M30" s="1"/>
  <c r="N31"/>
  <c r="N30" s="1"/>
  <c r="P31"/>
  <c r="P30" s="1"/>
  <c r="J41"/>
  <c r="J36"/>
  <c r="J35"/>
  <c r="J32"/>
  <c r="L14"/>
  <c r="L13" s="1"/>
  <c r="M14"/>
  <c r="M13" s="1"/>
  <c r="N14"/>
  <c r="N13" s="1"/>
  <c r="O14"/>
  <c r="O13" s="1"/>
  <c r="J16"/>
  <c r="J17"/>
  <c r="J28"/>
  <c r="J190"/>
  <c r="J29"/>
  <c r="J15"/>
  <c r="E163"/>
  <c r="E100"/>
  <c r="E17"/>
  <c r="F57" l="1"/>
  <c r="F56" s="1"/>
  <c r="Q37"/>
  <c r="E187"/>
  <c r="J194"/>
  <c r="J193" s="1"/>
  <c r="E194"/>
  <c r="J142"/>
  <c r="J141" s="1"/>
  <c r="Q163"/>
  <c r="Q44"/>
  <c r="J91"/>
  <c r="J90" s="1"/>
  <c r="J159"/>
  <c r="J158" s="1"/>
  <c r="Q38"/>
  <c r="Q189"/>
  <c r="E31"/>
  <c r="J14"/>
  <c r="J13" s="1"/>
  <c r="J33"/>
  <c r="Q34"/>
  <c r="E91"/>
  <c r="E90" s="1"/>
  <c r="Q90" s="1"/>
  <c r="E159"/>
  <c r="E158" s="1"/>
  <c r="Q158" s="1"/>
  <c r="Q29"/>
  <c r="Q45"/>
  <c r="Q48"/>
  <c r="Q33"/>
  <c r="Q92"/>
  <c r="Q128"/>
  <c r="Q160"/>
  <c r="Q196"/>
  <c r="Q198"/>
  <c r="Q39"/>
  <c r="Q172"/>
  <c r="Q166"/>
  <c r="E186"/>
  <c r="E30"/>
  <c r="Q190"/>
  <c r="Q36"/>
  <c r="Q41"/>
  <c r="Q96"/>
  <c r="Q125"/>
  <c r="Q140"/>
  <c r="Q170"/>
  <c r="Q69"/>
  <c r="Q71"/>
  <c r="Q73"/>
  <c r="Q75"/>
  <c r="Q78"/>
  <c r="Q81"/>
  <c r="Q83"/>
  <c r="Q85"/>
  <c r="Q88"/>
  <c r="Q91"/>
  <c r="E14"/>
  <c r="E13" s="1"/>
  <c r="Q17"/>
  <c r="Q15"/>
  <c r="Q28"/>
  <c r="Q16"/>
  <c r="Q47"/>
  <c r="Q49"/>
  <c r="Q32"/>
  <c r="Q35"/>
  <c r="J57"/>
  <c r="J56" s="1"/>
  <c r="J116"/>
  <c r="J115" s="1"/>
  <c r="Q195"/>
  <c r="Q197"/>
  <c r="Q19"/>
  <c r="Q121"/>
  <c r="Q119"/>
  <c r="Q139"/>
  <c r="Q199"/>
  <c r="Q168"/>
  <c r="Q188"/>
  <c r="Q55"/>
  <c r="Q117"/>
  <c r="Q80"/>
  <c r="Q68"/>
  <c r="Q70"/>
  <c r="Q72"/>
  <c r="Q74"/>
  <c r="Q76"/>
  <c r="Q77"/>
  <c r="Q79"/>
  <c r="Q82"/>
  <c r="Q84"/>
  <c r="Q86"/>
  <c r="J101"/>
  <c r="Q101" s="1"/>
  <c r="E142"/>
  <c r="J127"/>
  <c r="J126" s="1"/>
  <c r="J165"/>
  <c r="J187"/>
  <c r="J186" s="1"/>
  <c r="E116"/>
  <c r="J43"/>
  <c r="J42" s="1"/>
  <c r="J31"/>
  <c r="J30" s="1"/>
  <c r="E43"/>
  <c r="F127"/>
  <c r="F126" s="1"/>
  <c r="E165"/>
  <c r="E164" s="1"/>
  <c r="E127"/>
  <c r="E57"/>
  <c r="Q142" l="1"/>
  <c r="Q14"/>
  <c r="Q13" s="1"/>
  <c r="J100"/>
  <c r="Q100" s="1"/>
  <c r="Q159"/>
  <c r="E56"/>
  <c r="Q56" s="1"/>
  <c r="Q57"/>
  <c r="E193"/>
  <c r="Q193" s="1"/>
  <c r="Q194"/>
  <c r="E115"/>
  <c r="Q115" s="1"/>
  <c r="Q116"/>
  <c r="Q30"/>
  <c r="Q186"/>
  <c r="E126"/>
  <c r="Q126" s="1"/>
  <c r="Q127"/>
  <c r="E42"/>
  <c r="Q42" s="1"/>
  <c r="Q43"/>
  <c r="Q31"/>
  <c r="Q187"/>
  <c r="J164"/>
  <c r="Q165"/>
  <c r="E141"/>
  <c r="Q141" s="1"/>
  <c r="Q164" l="1"/>
</calcChain>
</file>

<file path=xl/sharedStrings.xml><?xml version="1.0" encoding="utf-8"?>
<sst xmlns="http://schemas.openxmlformats.org/spreadsheetml/2006/main" count="725" uniqueCount="491">
  <si>
    <t>Додаток 3</t>
  </si>
  <si>
    <t>РОЗПОДІЛ</t>
  </si>
  <si>
    <t>гривень</t>
  </si>
  <si>
    <t>Загальний фонд</t>
  </si>
  <si>
    <t>Спеціальний фонд</t>
  </si>
  <si>
    <t>РАЗОМ</t>
  </si>
  <si>
    <t xml:space="preserve">видатки споживання </t>
  </si>
  <si>
    <t>видатки розвитку</t>
  </si>
  <si>
    <t>з них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</si>
  <si>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</si>
  <si>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</si>
  <si>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</si>
  <si>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</si>
  <si>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>Передача із ЗФ до СФ</t>
  </si>
  <si>
    <t>0200000</t>
  </si>
  <si>
    <t>Виконавчий комітет Житомирської міської ради</t>
  </si>
  <si>
    <t>0210000</t>
  </si>
  <si>
    <t>0600000</t>
  </si>
  <si>
    <t>0610000</t>
  </si>
  <si>
    <t>0700000</t>
  </si>
  <si>
    <t>Управління охорони здоров'я Житомирської міської ради</t>
  </si>
  <si>
    <t>0710000</t>
  </si>
  <si>
    <t>0800000</t>
  </si>
  <si>
    <t xml:space="preserve">Департамент  соціальної політики Житомирської  міської ради </t>
  </si>
  <si>
    <t>0810000</t>
  </si>
  <si>
    <t>1000000</t>
  </si>
  <si>
    <t>Управління  культури Житомирської міської ради</t>
  </si>
  <si>
    <t>1010000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</si>
  <si>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</si>
  <si>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</si>
  <si>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</si>
  <si>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t>1200000</t>
  </si>
  <si>
    <t xml:space="preserve">Управління житлового господарства Житомирської  міської ради </t>
  </si>
  <si>
    <t>1210000</t>
  </si>
  <si>
    <t>1400000</t>
  </si>
  <si>
    <t>Управління комунального господарства Житомирської міської ради</t>
  </si>
  <si>
    <t>1410000</t>
  </si>
  <si>
    <t>1500000</t>
  </si>
  <si>
    <t>Управління капітального будівництва Житомирської міської ради</t>
  </si>
  <si>
    <t>1510000</t>
  </si>
  <si>
    <t>1600000</t>
  </si>
  <si>
    <t>Департамент містобудування та земельних відносин Житомирської міської ради</t>
  </si>
  <si>
    <t>1610000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</si>
  <si>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</si>
  <si>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</si>
  <si>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</si>
  <si>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</si>
  <si>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 xml:space="preserve">Секретар міської ради </t>
  </si>
  <si>
    <t>Департамент освіти  Житомирської  міської ради</t>
  </si>
  <si>
    <t>Директор департаменту бюджету та фінансів Житомирської міської ради</t>
  </si>
  <si>
    <t>Код Програмної класифікації видатків та кредитування місцевих бюджетів</t>
  </si>
  <si>
    <t>Код Типлової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</si>
  <si>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</si>
  <si>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</si>
  <si>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</si>
  <si>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</si>
  <si>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</si>
  <si>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</si>
  <si>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</si>
  <si>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</si>
  <si>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</si>
  <si>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</si>
  <si>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</si>
  <si>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</si>
  <si>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</si>
  <si>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</si>
  <si>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</si>
  <si>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</si>
  <si>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</si>
  <si>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</si>
  <si>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</si>
  <si>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6017</t>
  </si>
  <si>
    <t>0620</t>
  </si>
  <si>
    <t>6030</t>
  </si>
  <si>
    <t>Організація благоустрою населених пунктів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</si>
  <si>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</si>
  <si>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</si>
  <si>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</si>
  <si>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</si>
  <si>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</si>
  <si>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</si>
  <si>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</si>
  <si>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</si>
  <si>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7426</t>
  </si>
  <si>
    <t>0453</t>
  </si>
  <si>
    <t>Інші заходи у сфері електротранспорту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</si>
  <si>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</si>
  <si>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</si>
  <si>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</si>
  <si>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</si>
  <si>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</si>
  <si>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</si>
  <si>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</si>
  <si>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</si>
  <si>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</si>
  <si>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</si>
  <si>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</si>
  <si>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</si>
  <si>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</si>
  <si>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</si>
  <si>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</si>
  <si>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</si>
  <si>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</si>
  <si>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</si>
  <si>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</si>
  <si>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</si>
  <si>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пов'язані з економічною діяльністю</t>
  </si>
  <si>
    <t>8110</t>
  </si>
  <si>
    <t>0320</t>
  </si>
  <si>
    <t>Заходи із запобігання та ліквідації надзвичайних ситуацій та наслідків стихійного лиха</t>
  </si>
  <si>
    <t>8230</t>
  </si>
  <si>
    <t>0380</t>
  </si>
  <si>
    <t>Інші заходи громадського порядку та безпеки</t>
  </si>
  <si>
    <t>0830</t>
  </si>
  <si>
    <t>0218420</t>
  </si>
  <si>
    <t>8420</t>
  </si>
  <si>
    <t>Інші заходи у сфері засобів масової інформації</t>
  </si>
  <si>
    <t>0610160</t>
  </si>
  <si>
    <t>0160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</si>
  <si>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</si>
  <si>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</si>
  <si>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</si>
  <si>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</si>
  <si>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</si>
  <si>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</si>
  <si>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</si>
  <si>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</si>
  <si>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</si>
  <si>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</si>
  <si>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</si>
  <si>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</si>
  <si>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</si>
  <si>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</si>
  <si>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</si>
  <si>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</si>
  <si>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</si>
  <si>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</si>
  <si>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</si>
  <si>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</si>
  <si>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</si>
  <si>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</si>
  <si>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</si>
  <si>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</si>
  <si>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</si>
  <si>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</si>
  <si>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</si>
  <si>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</si>
  <si>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</si>
  <si>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</si>
  <si>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</si>
  <si>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</si>
  <si>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</si>
  <si>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9770</t>
  </si>
  <si>
    <t>Інші субвенції з місцевого бюджету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</si>
  <si>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</si>
  <si>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</si>
  <si>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</si>
  <si>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</si>
  <si>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</si>
  <si>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</si>
  <si>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</si>
  <si>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</si>
  <si>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</si>
  <si>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0712111</t>
  </si>
  <si>
    <t>2111</t>
  </si>
  <si>
    <t>0726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</si>
  <si>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</si>
  <si>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</si>
  <si>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</si>
  <si>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</si>
  <si>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0763</t>
  </si>
  <si>
    <t>0712152</t>
  </si>
  <si>
    <t>2152</t>
  </si>
  <si>
    <t>0716090</t>
  </si>
  <si>
    <t>6090</t>
  </si>
  <si>
    <t>0640</t>
  </si>
  <si>
    <t>Інша діяльність у сфері житлово-комунального господарства</t>
  </si>
  <si>
    <t>0810160</t>
  </si>
  <si>
    <t>1060</t>
  </si>
  <si>
    <t>0810180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</si>
  <si>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</si>
  <si>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</si>
  <si>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</si>
  <si>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</si>
  <si>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</si>
  <si>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</si>
  <si>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</si>
  <si>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</si>
  <si>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</si>
  <si>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</si>
  <si>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</si>
  <si>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</si>
  <si>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0813031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</si>
  <si>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</si>
  <si>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</si>
  <si>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</si>
  <si>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зв"язку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</si>
  <si>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</si>
  <si>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</si>
  <si>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</si>
  <si>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</si>
  <si>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</si>
  <si>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</si>
  <si>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</si>
  <si>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</si>
  <si>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</si>
  <si>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</si>
  <si>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</si>
  <si>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</si>
  <si>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</si>
  <si>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</si>
  <si>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</si>
  <si>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</si>
  <si>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</si>
  <si>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</si>
  <si>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</si>
  <si>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</si>
  <si>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</si>
  <si>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</si>
  <si>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</si>
  <si>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</si>
  <si>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</si>
  <si>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</si>
  <si>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</si>
  <si>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</si>
  <si>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</si>
  <si>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</si>
  <si>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</si>
  <si>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</si>
  <si>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</si>
  <si>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</si>
  <si>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</si>
  <si>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</si>
  <si>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</si>
  <si>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</si>
  <si>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</si>
  <si>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</si>
  <si>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</si>
  <si>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</si>
  <si>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</si>
  <si>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</si>
  <si>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</si>
  <si>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</si>
  <si>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</si>
  <si>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</si>
  <si>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</si>
  <si>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</si>
  <si>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</si>
  <si>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</si>
  <si>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</si>
  <si>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</si>
  <si>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</si>
  <si>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</si>
  <si>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</si>
  <si>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</si>
  <si>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</si>
  <si>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</si>
  <si>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</si>
  <si>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0813242</t>
  </si>
  <si>
    <t>3242</t>
  </si>
  <si>
    <t>Інші заходи у сфері соціального захисту і соціального забезпечення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</si>
  <si>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</si>
  <si>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</si>
  <si>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</si>
  <si>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</si>
  <si>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</si>
  <si>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</si>
  <si>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</si>
  <si>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</si>
  <si>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</si>
  <si>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</si>
  <si>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</si>
  <si>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</si>
  <si>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</si>
  <si>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</si>
  <si>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</si>
  <si>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</si>
  <si>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</si>
  <si>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</si>
  <si>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</si>
  <si>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</si>
  <si>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</si>
  <si>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</si>
  <si>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</si>
  <si>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</si>
  <si>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8330</t>
  </si>
  <si>
    <t>0540</t>
  </si>
  <si>
    <t>Інша діяльність у сфері екології та охорони природних ресурсів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</si>
  <si>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</si>
  <si>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</si>
  <si>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</si>
  <si>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</si>
  <si>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</si>
  <si>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</si>
  <si>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</si>
  <si>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</si>
  <si>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</si>
  <si>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</si>
  <si>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</si>
  <si>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</si>
  <si>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</si>
  <si>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</si>
  <si>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</si>
  <si>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</si>
  <si>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</si>
  <si>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</si>
  <si>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</si>
  <si>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</si>
  <si>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</si>
  <si>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</si>
  <si>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</si>
  <si>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</si>
  <si>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</si>
  <si>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</si>
  <si>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</si>
  <si>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</si>
  <si>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</si>
  <si>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</si>
  <si>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</si>
  <si>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</si>
  <si>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1210160</t>
  </si>
  <si>
    <t>1216015</t>
  </si>
  <si>
    <t>6015</t>
  </si>
  <si>
    <t>Забезпечення надійної та безперебійної експлуатації ліфтів</t>
  </si>
  <si>
    <t>1216017</t>
  </si>
  <si>
    <t xml:space="preserve">Інша діяльність, пов’язана з експлуатацією об’єктів житлово-комунального господарства 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</si>
  <si>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</si>
  <si>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</si>
  <si>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</si>
  <si>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</si>
  <si>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1218330</t>
  </si>
  <si>
    <t>1218340</t>
  </si>
  <si>
    <t>8340</t>
  </si>
  <si>
    <t>Природоохоронні заходи за рахунок цільових фондів</t>
  </si>
  <si>
    <t>1410160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</si>
  <si>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</si>
  <si>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</si>
  <si>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</si>
  <si>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</si>
  <si>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</si>
  <si>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</si>
  <si>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</si>
  <si>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</si>
  <si>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</si>
  <si>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</si>
  <si>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</si>
  <si>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</si>
  <si>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</si>
  <si>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8120</t>
  </si>
  <si>
    <t>Заходи з організації рятування на водах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</si>
  <si>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</si>
  <si>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</si>
  <si>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</si>
  <si>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</si>
  <si>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</si>
  <si>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</si>
  <si>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</si>
  <si>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</si>
  <si>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</si>
  <si>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1610160</t>
  </si>
  <si>
    <t>1617693</t>
  </si>
  <si>
    <t>Інші заходи, пов"язані з економічною діяльністю</t>
  </si>
  <si>
    <t>3710160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</si>
  <si>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</si>
  <si>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</si>
  <si>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</si>
  <si>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</si>
  <si>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</si>
  <si>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</si>
  <si>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</si>
  <si>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</si>
  <si>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</si>
  <si>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</si>
  <si>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</si>
  <si>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Керівництво і управління у  відповідній сфері у містах (місті Києві), селищах, селах, об"єднаних територіальних громадах</t>
  </si>
  <si>
    <t>1614082</t>
  </si>
  <si>
    <t xml:space="preserve">Всього видатків </t>
  </si>
  <si>
    <t>0721</t>
  </si>
  <si>
    <t>2080</t>
  </si>
  <si>
    <t>Амбулаторно-поліклінічна допомога населенню,крім первинної медичної допомоги</t>
  </si>
  <si>
    <t>Управління транспорту і зв’язку Житомирської міської ради</t>
  </si>
  <si>
    <t>2918110</t>
  </si>
  <si>
    <t>2918230</t>
  </si>
  <si>
    <t>1917426</t>
  </si>
  <si>
    <t>1917442</t>
  </si>
  <si>
    <t>1917461</t>
  </si>
  <si>
    <t>1917691</t>
  </si>
  <si>
    <t>2916090</t>
  </si>
  <si>
    <t>Управління з питань надзвичайних ситуацій та цивільного захисту населення Житомирської міської ради</t>
  </si>
  <si>
    <t>1910160</t>
  </si>
  <si>
    <t>2910160</t>
  </si>
  <si>
    <t>2918120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</si>
  <si>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</si>
  <si>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</si>
  <si>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0216083</t>
  </si>
  <si>
    <t>до рішення міської ради</t>
  </si>
  <si>
    <t>Н.М.Чиж</t>
  </si>
  <si>
    <t>Д.А.Прохорчук</t>
  </si>
  <si>
    <t>0712080</t>
  </si>
  <si>
    <t>Управління з розвитку села Вереси</t>
  </si>
  <si>
    <t>0712144</t>
  </si>
  <si>
    <t>2144</t>
  </si>
  <si>
    <t>Централізовані заходи з лікування хворих на цукровий та нецукровий діабет</t>
  </si>
  <si>
    <t>0712146</t>
  </si>
  <si>
    <t>2146</t>
  </si>
  <si>
    <t>Відшкодування вартості лікарських засобів для лікування окремих захворювань</t>
  </si>
  <si>
    <t>0719770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</si>
  <si>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</si>
  <si>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</si>
  <si>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</si>
  <si>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1115062</t>
  </si>
  <si>
    <t>5062</t>
  </si>
  <si>
    <t xml:space="preserve">Підтримка спорту вищих досягнень та організацій, які здійснюють фізкультурно-спортивну діяльність в регіоні </t>
  </si>
  <si>
    <t>0813032</t>
  </si>
  <si>
    <t>0819770</t>
  </si>
  <si>
    <t>0719130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</si>
  <si>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</si>
  <si>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</si>
  <si>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_______________ № __________</t>
  </si>
  <si>
    <t>Первинна  медична допомога населенню, що надається центрами первинної медичної                     (медико-санітарної) допомоги</t>
  </si>
  <si>
    <t xml:space="preserve"> </t>
  </si>
  <si>
    <t>1510160</t>
  </si>
  <si>
    <t>0217670</t>
  </si>
  <si>
    <t>7670</t>
  </si>
  <si>
    <t>Внески до статутного капіталу  суб'єктів господарювання</t>
  </si>
  <si>
    <t>1517330</t>
  </si>
  <si>
    <t>7330</t>
  </si>
  <si>
    <t>0443</t>
  </si>
  <si>
    <t>1517361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</si>
  <si>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</si>
  <si>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</si>
  <si>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1516030</t>
  </si>
  <si>
    <t>1517321</t>
  </si>
  <si>
    <t>7321</t>
  </si>
  <si>
    <t>Будівництво освітніх установ та закладів</t>
  </si>
  <si>
    <t>1512010</t>
  </si>
  <si>
    <t>1117670</t>
  </si>
  <si>
    <t>1517322</t>
  </si>
  <si>
    <t>7322</t>
  </si>
  <si>
    <t>Будівництво медичних установ та закладів</t>
  </si>
  <si>
    <t>1516090</t>
  </si>
  <si>
    <t>1510180</t>
  </si>
  <si>
    <t>1417310</t>
  </si>
  <si>
    <t>7310</t>
  </si>
  <si>
    <t>Будівництво об"єктів житлово-комунального господарства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</si>
  <si>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</si>
  <si>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</si>
  <si>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</si>
  <si>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1417461</t>
  </si>
  <si>
    <t>1417670</t>
  </si>
  <si>
    <t>Внески до статутного капіталу суб"єктів господарювання</t>
  </si>
  <si>
    <t>1617340</t>
  </si>
  <si>
    <t>7340</t>
  </si>
  <si>
    <t>Проектування, реставрація та охорона пам"яток архітектури</t>
  </si>
  <si>
    <t>1216011</t>
  </si>
  <si>
    <t>6011</t>
  </si>
  <si>
    <t>Експлуатація та технічне обслуговування житлового фонду</t>
  </si>
  <si>
    <t>1217310</t>
  </si>
  <si>
    <t>1517640</t>
  </si>
  <si>
    <t>1511100</t>
  </si>
  <si>
    <t>1510150</t>
  </si>
  <si>
    <t>1517363</t>
  </si>
  <si>
    <t>Виконання інвестиційних проектів в рамкахздійснення заходів щодо соціально-економічного розвитку окремих територій</t>
  </si>
  <si>
    <t>1517325</t>
  </si>
  <si>
    <t>7325</t>
  </si>
  <si>
    <t>Будівництво споруд, установ та закладів фізичної культури і спорту</t>
  </si>
  <si>
    <t>1511020</t>
  </si>
  <si>
    <t>1917670</t>
  </si>
  <si>
    <t>0217442</t>
  </si>
  <si>
    <t>0217426</t>
  </si>
  <si>
    <t>видатків  бюджету Житомирської міської об'єднаної територіальної громади ( бюджет міста Житомира) на 2019 рік</t>
  </si>
  <si>
    <t>1913035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</si>
  <si>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</si>
  <si>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</si>
  <si>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</si>
  <si>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Інші  програми та заходи у сфері охорони здоров'я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</si>
  <si>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вихователя, підтримка малих групових будинків</t>
  </si>
  <si>
    <r>
      <t>Будівництво інших об</t>
    </r>
    <r>
      <rPr>
        <sz val="18"/>
        <rFont val="Calibri"/>
        <family val="2"/>
        <charset val="204"/>
      </rPr>
      <t>'</t>
    </r>
    <r>
      <rPr>
        <sz val="18"/>
        <rFont val="Times New Roman"/>
        <family val="1"/>
        <charset val="204"/>
      </rPr>
      <t>єктів комунальної власності</t>
    </r>
  </si>
  <si>
    <t>2700000</t>
  </si>
  <si>
    <t>2710000</t>
  </si>
  <si>
    <t>2710160</t>
  </si>
  <si>
    <t>2710180</t>
  </si>
  <si>
    <t>2713140</t>
  </si>
  <si>
    <t>2713180</t>
  </si>
  <si>
    <t>2713242</t>
  </si>
  <si>
    <t>2714030</t>
  </si>
  <si>
    <t>2714060</t>
  </si>
  <si>
    <t>2714082</t>
  </si>
  <si>
    <t>2716030</t>
  </si>
  <si>
    <t>2717461</t>
  </si>
  <si>
    <t>2718340</t>
  </si>
</sst>
</file>

<file path=xl/styles.xml><?xml version="1.0" encoding="utf-8"?>
<styleSheet xmlns="http://schemas.openxmlformats.org/spreadsheetml/2006/main">
  <numFmts count="2">
    <numFmt numFmtId="164" formatCode="_-* #,##0.00\ _г_р_н_._-;\-* #,##0.00\ _г_р_н_._-;_-* &quot;-&quot;??\ _г_р_н_._-;_-@_-"/>
    <numFmt numFmtId="165" formatCode="_-* #,##0.000_р_._-;\-* #,##0.000_р_._-;_-* &quot;-&quot;?_р_._-;_-@_-"/>
  </numFmts>
  <fonts count="58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2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sz val="18"/>
      <name val="Times New Roman"/>
      <family val="1"/>
    </font>
    <font>
      <b/>
      <sz val="18"/>
      <name val="Arial Cyr"/>
      <charset val="204"/>
    </font>
    <font>
      <b/>
      <sz val="20"/>
      <name val="Arial Cyr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8"/>
      <color indexed="8"/>
      <name val="Times New Roman"/>
      <family val="1"/>
      <charset val="204"/>
    </font>
    <font>
      <b/>
      <sz val="30"/>
      <name val="Times New Roman"/>
      <family val="1"/>
    </font>
    <font>
      <b/>
      <sz val="40"/>
      <name val="Times New Roman"/>
      <family val="1"/>
      <charset val="204"/>
    </font>
    <font>
      <sz val="40"/>
      <name val="Arial Cyr"/>
      <charset val="204"/>
    </font>
    <font>
      <b/>
      <i/>
      <sz val="20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b/>
      <sz val="30.5"/>
      <color indexed="10"/>
      <name val="Times New Roman"/>
      <family val="1"/>
      <charset val="204"/>
    </font>
    <font>
      <sz val="18"/>
      <name val="Calibri"/>
      <family val="2"/>
      <charset val="204"/>
    </font>
    <font>
      <b/>
      <sz val="35"/>
      <name val="Times New Roman"/>
      <family val="1"/>
      <charset val="204"/>
    </font>
    <font>
      <b/>
      <sz val="35"/>
      <name val="Arial Cyr"/>
      <charset val="204"/>
    </font>
    <font>
      <sz val="35"/>
      <name val="Arial Cyr"/>
      <charset val="204"/>
    </font>
    <font>
      <sz val="35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6" applyNumberFormat="0" applyFill="0" applyAlignment="0" applyProtection="0"/>
    <xf numFmtId="0" fontId="39" fillId="22" borderId="0" applyNumberFormat="0" applyBorder="0" applyAlignment="0" applyProtection="0"/>
    <xf numFmtId="0" fontId="1" fillId="23" borderId="7" applyNumberFormat="0" applyFont="0" applyAlignment="0" applyProtection="0"/>
    <xf numFmtId="0" fontId="40" fillId="20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" fontId="18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6" fillId="0" borderId="0" xfId="0" applyFont="1" applyFill="1" applyBorder="1"/>
    <xf numFmtId="49" fontId="14" fillId="0" borderId="0" xfId="0" applyNumberFormat="1" applyFont="1" applyFill="1" applyBorder="1"/>
    <xf numFmtId="164" fontId="26" fillId="0" borderId="0" xfId="0" applyNumberFormat="1" applyFont="1" applyFill="1" applyBorder="1"/>
    <xf numFmtId="0" fontId="20" fillId="0" borderId="0" xfId="0" applyFont="1" applyFill="1" applyBorder="1"/>
    <xf numFmtId="49" fontId="2" fillId="0" borderId="0" xfId="0" applyNumberFormat="1" applyFont="1" applyFill="1" applyBorder="1"/>
    <xf numFmtId="0" fontId="25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25" fillId="0" borderId="0" xfId="0" applyFont="1" applyFill="1" applyAlignment="1">
      <alignment vertical="center" wrapText="1"/>
    </xf>
    <xf numFmtId="49" fontId="14" fillId="0" borderId="10" xfId="0" applyNumberFormat="1" applyFont="1" applyFill="1" applyBorder="1" applyAlignment="1">
      <alignment vertical="center"/>
    </xf>
    <xf numFmtId="165" fontId="20" fillId="0" borderId="10" xfId="0" applyNumberFormat="1" applyFont="1" applyFill="1" applyBorder="1" applyAlignment="1">
      <alignment vertical="center" wrapText="1"/>
    </xf>
    <xf numFmtId="49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/>
    <xf numFmtId="0" fontId="20" fillId="0" borderId="11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13" fillId="0" borderId="0" xfId="0" applyFont="1" applyFill="1"/>
    <xf numFmtId="4" fontId="21" fillId="0" borderId="10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 applyProtection="1">
      <alignment horizontal="center" vertical="center"/>
      <protection locked="0"/>
    </xf>
    <xf numFmtId="0" fontId="20" fillId="0" borderId="10" xfId="0" applyFont="1" applyFill="1" applyBorder="1" applyAlignment="1" applyProtection="1">
      <alignment vertical="center" wrapText="1"/>
      <protection locked="0"/>
    </xf>
    <xf numFmtId="0" fontId="20" fillId="0" borderId="10" xfId="0" applyFont="1" applyFill="1" applyBorder="1" applyAlignment="1" applyProtection="1">
      <alignment horizontal="left" vertical="center" wrapText="1"/>
      <protection locked="0"/>
    </xf>
    <xf numFmtId="0" fontId="44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vertical="center" wrapText="1"/>
    </xf>
    <xf numFmtId="0" fontId="19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49" fontId="48" fillId="0" borderId="10" xfId="0" applyNumberFormat="1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center" vertical="center" wrapText="1"/>
    </xf>
    <xf numFmtId="4" fontId="50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/>
    <xf numFmtId="4" fontId="52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49" fontId="14" fillId="0" borderId="10" xfId="43" applyNumberFormat="1" applyFont="1" applyFill="1" applyBorder="1" applyAlignment="1">
      <alignment horizontal="center" vertical="center"/>
    </xf>
    <xf numFmtId="0" fontId="20" fillId="0" borderId="10" xfId="43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 wrapText="1"/>
    </xf>
    <xf numFmtId="4" fontId="21" fillId="0" borderId="13" xfId="0" applyNumberFormat="1" applyFont="1" applyFill="1" applyBorder="1" applyAlignment="1">
      <alignment horizontal="center" vertical="center" wrapText="1"/>
    </xf>
    <xf numFmtId="4" fontId="21" fillId="0" borderId="12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4" fontId="18" fillId="0" borderId="13" xfId="0" applyNumberFormat="1" applyFont="1" applyFill="1" applyBorder="1" applyAlignment="1">
      <alignment horizontal="center" vertical="center" wrapText="1"/>
    </xf>
    <xf numFmtId="4" fontId="1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left" wrapText="1"/>
    </xf>
    <xf numFmtId="0" fontId="54" fillId="0" borderId="0" xfId="0" applyFont="1" applyFill="1" applyAlignment="1">
      <alignment horizontal="left" wrapText="1"/>
    </xf>
    <xf numFmtId="0" fontId="55" fillId="0" borderId="0" xfId="0" applyFont="1" applyFill="1"/>
    <xf numFmtId="0" fontId="54" fillId="0" borderId="0" xfId="0" applyFont="1" applyFill="1"/>
    <xf numFmtId="0" fontId="54" fillId="0" borderId="0" xfId="0" applyFont="1" applyFill="1" applyAlignment="1">
      <alignment horizontal="right" wrapText="1"/>
    </xf>
    <xf numFmtId="0" fontId="54" fillId="0" borderId="0" xfId="0" applyFont="1" applyFill="1" applyAlignment="1">
      <alignment horizontal="left"/>
    </xf>
    <xf numFmtId="0" fontId="54" fillId="0" borderId="0" xfId="0" applyFont="1" applyFill="1" applyAlignment="1">
      <alignment wrapText="1"/>
    </xf>
    <xf numFmtId="0" fontId="56" fillId="0" borderId="0" xfId="0" applyFont="1" applyFill="1"/>
    <xf numFmtId="49" fontId="57" fillId="0" borderId="0" xfId="0" applyNumberFormat="1" applyFont="1" applyFill="1" applyBorder="1" applyAlignment="1">
      <alignment horizontal="left" vertical="center" wrapText="1"/>
    </xf>
    <xf numFmtId="49" fontId="57" fillId="0" borderId="0" xfId="0" applyNumberFormat="1" applyFont="1" applyFill="1" applyBorder="1" applyAlignment="1">
      <alignment horizontal="left" vertical="center" wrapText="1"/>
    </xf>
    <xf numFmtId="0" fontId="57" fillId="0" borderId="0" xfId="0" applyFont="1" applyFill="1" applyBorder="1"/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Alignment="1">
      <alignment horizontal="left" vertical="center"/>
    </xf>
    <xf numFmtId="0" fontId="57" fillId="0" borderId="0" xfId="0" applyFont="1" applyFill="1" applyAlignment="1"/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10" xfId="42"/>
    <cellStyle name="Обычный 9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325"/>
  <sheetViews>
    <sheetView showZeros="0" tabSelected="1" view="pageBreakPreview" topLeftCell="A195" zoomScale="25" zoomScaleNormal="44" zoomScaleSheetLayoutView="25" zoomScalePageLayoutView="55" workbookViewId="0">
      <selection activeCell="F198" sqref="F198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20" customWidth="1"/>
    <col min="5" max="5" width="49.140625" style="53" customWidth="1"/>
    <col min="6" max="6" width="51.140625" style="53" customWidth="1"/>
    <col min="7" max="7" width="44.5703125" style="53" customWidth="1"/>
    <col min="8" max="8" width="45.5703125" style="53" customWidth="1"/>
    <col min="9" max="9" width="40.7109375" style="53" customWidth="1"/>
    <col min="10" max="10" width="47.7109375" style="53" customWidth="1"/>
    <col min="11" max="11" width="43" style="53" customWidth="1"/>
    <col min="12" max="12" width="40.5703125" style="53" customWidth="1"/>
    <col min="13" max="13" width="36" style="53" customWidth="1"/>
    <col min="14" max="14" width="34" style="53" customWidth="1"/>
    <col min="15" max="15" width="44.28515625" style="53" customWidth="1"/>
    <col min="16" max="16" width="34.28515625" style="53" hidden="1" customWidth="1"/>
    <col min="17" max="17" width="49.28515625" style="53" customWidth="1"/>
    <col min="18" max="16384" width="9.140625" style="53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71" t="s">
        <v>0</v>
      </c>
      <c r="P1" s="71"/>
      <c r="Q1" s="71"/>
    </row>
    <row r="2" spans="1:17" s="6" customFormat="1" ht="40.5" customHeight="1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71" t="s">
        <v>395</v>
      </c>
      <c r="P2" s="71"/>
      <c r="Q2" s="71"/>
    </row>
    <row r="3" spans="1:17" s="6" customFormat="1" ht="46.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71" t="s">
        <v>418</v>
      </c>
      <c r="P3" s="71"/>
      <c r="Q3" s="71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P4" s="7"/>
      <c r="Q4" s="7"/>
    </row>
    <row r="5" spans="1:17" s="8" customFormat="1" ht="51" customHeight="1">
      <c r="A5" s="74" t="s">
        <v>1</v>
      </c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s="8" customFormat="1" ht="48" customHeight="1">
      <c r="A6" s="74" t="s">
        <v>470</v>
      </c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7" s="36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43" t="s">
        <v>2</v>
      </c>
    </row>
    <row r="8" spans="1:17" s="36" customFormat="1" ht="38.25" customHeight="1">
      <c r="A8" s="76" t="s">
        <v>50</v>
      </c>
      <c r="B8" s="76" t="s">
        <v>51</v>
      </c>
      <c r="C8" s="76" t="s">
        <v>52</v>
      </c>
      <c r="D8" s="77" t="s">
        <v>53</v>
      </c>
      <c r="E8" s="78" t="s">
        <v>3</v>
      </c>
      <c r="F8" s="78"/>
      <c r="G8" s="78"/>
      <c r="H8" s="78"/>
      <c r="I8" s="79"/>
      <c r="J8" s="78" t="s">
        <v>4</v>
      </c>
      <c r="K8" s="78"/>
      <c r="L8" s="78"/>
      <c r="M8" s="78"/>
      <c r="N8" s="78"/>
      <c r="O8" s="78"/>
      <c r="P8" s="62"/>
      <c r="Q8" s="78" t="s">
        <v>5</v>
      </c>
    </row>
    <row r="9" spans="1:17" s="36" customFormat="1" ht="58.5" customHeight="1">
      <c r="A9" s="76"/>
      <c r="B9" s="76"/>
      <c r="C9" s="76"/>
      <c r="D9" s="77"/>
      <c r="E9" s="78" t="s">
        <v>54</v>
      </c>
      <c r="F9" s="78" t="s">
        <v>6</v>
      </c>
      <c r="G9" s="78" t="s">
        <v>8</v>
      </c>
      <c r="H9" s="78"/>
      <c r="I9" s="78" t="s">
        <v>7</v>
      </c>
      <c r="J9" s="78" t="s">
        <v>54</v>
      </c>
      <c r="K9" s="80" t="s">
        <v>55</v>
      </c>
      <c r="L9" s="78" t="s">
        <v>6</v>
      </c>
      <c r="M9" s="78" t="s">
        <v>8</v>
      </c>
      <c r="N9" s="78"/>
      <c r="O9" s="78" t="s">
        <v>7</v>
      </c>
      <c r="P9" s="62"/>
      <c r="Q9" s="78"/>
    </row>
    <row r="10" spans="1:17" s="36" customFormat="1" ht="35.25" customHeight="1">
      <c r="A10" s="76"/>
      <c r="B10" s="76"/>
      <c r="C10" s="76"/>
      <c r="D10" s="77"/>
      <c r="E10" s="78"/>
      <c r="F10" s="78"/>
      <c r="G10" s="78" t="s">
        <v>9</v>
      </c>
      <c r="H10" s="78" t="s">
        <v>10</v>
      </c>
      <c r="I10" s="78"/>
      <c r="J10" s="78"/>
      <c r="K10" s="81"/>
      <c r="L10" s="78"/>
      <c r="M10" s="78" t="s">
        <v>11</v>
      </c>
      <c r="N10" s="78" t="s">
        <v>12</v>
      </c>
      <c r="O10" s="78"/>
      <c r="P10" s="62"/>
      <c r="Q10" s="79"/>
    </row>
    <row r="11" spans="1:17" s="36" customFormat="1" ht="356.25" customHeight="1">
      <c r="A11" s="76"/>
      <c r="B11" s="76"/>
      <c r="C11" s="76"/>
      <c r="D11" s="77"/>
      <c r="E11" s="78"/>
      <c r="F11" s="78"/>
      <c r="G11" s="78"/>
      <c r="H11" s="78"/>
      <c r="I11" s="78"/>
      <c r="J11" s="78"/>
      <c r="K11" s="82"/>
      <c r="L11" s="78"/>
      <c r="M11" s="78"/>
      <c r="N11" s="78"/>
      <c r="O11" s="78"/>
      <c r="P11" s="63" t="s">
        <v>13</v>
      </c>
      <c r="Q11" s="79"/>
    </row>
    <row r="12" spans="1:17" s="36" customFormat="1" ht="45.75" customHeight="1">
      <c r="A12" s="60">
        <v>1</v>
      </c>
      <c r="B12" s="60">
        <v>2</v>
      </c>
      <c r="C12" s="60">
        <v>3</v>
      </c>
      <c r="D12" s="61">
        <v>4</v>
      </c>
      <c r="E12" s="62">
        <v>5</v>
      </c>
      <c r="F12" s="62">
        <v>6</v>
      </c>
      <c r="G12" s="62">
        <v>7</v>
      </c>
      <c r="H12" s="62">
        <v>8</v>
      </c>
      <c r="I12" s="62">
        <v>9</v>
      </c>
      <c r="J12" s="62">
        <v>10</v>
      </c>
      <c r="K12" s="64">
        <v>11</v>
      </c>
      <c r="L12" s="62">
        <v>12</v>
      </c>
      <c r="M12" s="62">
        <v>13</v>
      </c>
      <c r="N12" s="62">
        <v>14</v>
      </c>
      <c r="O12" s="62">
        <v>15</v>
      </c>
      <c r="P12" s="63"/>
      <c r="Q12" s="63">
        <v>16</v>
      </c>
    </row>
    <row r="13" spans="1:17" s="13" customFormat="1" ht="105.75" customHeight="1">
      <c r="A13" s="44" t="s">
        <v>14</v>
      </c>
      <c r="B13" s="44"/>
      <c r="C13" s="44"/>
      <c r="D13" s="45" t="s">
        <v>15</v>
      </c>
      <c r="E13" s="12">
        <f>E14</f>
        <v>90054088.200000003</v>
      </c>
      <c r="F13" s="12">
        <f t="shared" ref="F13:Q13" si="0">F14</f>
        <v>82044188.200000003</v>
      </c>
      <c r="G13" s="12">
        <f t="shared" si="0"/>
        <v>53282025</v>
      </c>
      <c r="H13" s="12">
        <f t="shared" si="0"/>
        <v>2104116</v>
      </c>
      <c r="I13" s="12">
        <f t="shared" si="0"/>
        <v>8009900</v>
      </c>
      <c r="J13" s="12">
        <f t="shared" si="0"/>
        <v>37635689.259999998</v>
      </c>
      <c r="K13" s="12">
        <f t="shared" si="0"/>
        <v>37617519.259999998</v>
      </c>
      <c r="L13" s="12">
        <f t="shared" si="0"/>
        <v>0</v>
      </c>
      <c r="M13" s="12">
        <f t="shared" si="0"/>
        <v>0</v>
      </c>
      <c r="N13" s="12">
        <f t="shared" si="0"/>
        <v>0</v>
      </c>
      <c r="O13" s="12">
        <f t="shared" si="0"/>
        <v>37635689.259999998</v>
      </c>
      <c r="P13" s="12">
        <f t="shared" si="0"/>
        <v>0</v>
      </c>
      <c r="Q13" s="12">
        <f t="shared" si="0"/>
        <v>127689777.46000001</v>
      </c>
    </row>
    <row r="14" spans="1:17" s="13" customFormat="1" ht="114" customHeight="1">
      <c r="A14" s="44" t="s">
        <v>16</v>
      </c>
      <c r="B14" s="44"/>
      <c r="C14" s="44"/>
      <c r="D14" s="45" t="s">
        <v>15</v>
      </c>
      <c r="E14" s="12">
        <f t="shared" ref="E14:P14" si="1">SUM(E15:E29)</f>
        <v>90054088.200000003</v>
      </c>
      <c r="F14" s="12">
        <f t="shared" si="1"/>
        <v>82044188.200000003</v>
      </c>
      <c r="G14" s="12">
        <f t="shared" si="1"/>
        <v>53282025</v>
      </c>
      <c r="H14" s="12">
        <f t="shared" si="1"/>
        <v>2104116</v>
      </c>
      <c r="I14" s="12">
        <f t="shared" si="1"/>
        <v>8009900</v>
      </c>
      <c r="J14" s="12">
        <f t="shared" si="1"/>
        <v>37635689.259999998</v>
      </c>
      <c r="K14" s="12">
        <f t="shared" si="1"/>
        <v>37617519.259999998</v>
      </c>
      <c r="L14" s="12">
        <f t="shared" si="1"/>
        <v>0</v>
      </c>
      <c r="M14" s="12">
        <f t="shared" si="1"/>
        <v>0</v>
      </c>
      <c r="N14" s="12">
        <f t="shared" si="1"/>
        <v>0</v>
      </c>
      <c r="O14" s="12">
        <f t="shared" si="1"/>
        <v>37635689.259999998</v>
      </c>
      <c r="P14" s="12">
        <f t="shared" si="1"/>
        <v>0</v>
      </c>
      <c r="Q14" s="12">
        <f t="shared" ref="Q14:Q65" si="2">+E14+J14</f>
        <v>127689777.46000001</v>
      </c>
    </row>
    <row r="15" spans="1:17" s="36" customFormat="1" ht="298.5" customHeight="1">
      <c r="A15" s="38" t="s">
        <v>56</v>
      </c>
      <c r="B15" s="38" t="s">
        <v>57</v>
      </c>
      <c r="C15" s="29" t="s">
        <v>58</v>
      </c>
      <c r="D15" s="39" t="s">
        <v>59</v>
      </c>
      <c r="E15" s="37">
        <f>F15+I15</f>
        <v>70131123</v>
      </c>
      <c r="F15" s="37">
        <v>70131123</v>
      </c>
      <c r="G15" s="37">
        <v>52854969</v>
      </c>
      <c r="H15" s="37">
        <v>2063091</v>
      </c>
      <c r="I15" s="37"/>
      <c r="J15" s="37">
        <f>L15+O15</f>
        <v>0</v>
      </c>
      <c r="K15" s="37"/>
      <c r="L15" s="37"/>
      <c r="M15" s="37"/>
      <c r="N15" s="37"/>
      <c r="O15" s="37"/>
      <c r="P15" s="37"/>
      <c r="Q15" s="12">
        <f t="shared" si="2"/>
        <v>70131123</v>
      </c>
    </row>
    <row r="16" spans="1:17" s="36" customFormat="1" ht="198" customHeight="1">
      <c r="A16" s="38" t="s">
        <v>60</v>
      </c>
      <c r="B16" s="38" t="s">
        <v>61</v>
      </c>
      <c r="C16" s="29" t="s">
        <v>62</v>
      </c>
      <c r="D16" s="39" t="s">
        <v>63</v>
      </c>
      <c r="E16" s="37">
        <f t="shared" ref="E16:E29" si="3">F16+I16</f>
        <v>190000</v>
      </c>
      <c r="F16" s="37">
        <v>190000</v>
      </c>
      <c r="G16" s="37"/>
      <c r="H16" s="37"/>
      <c r="I16" s="37"/>
      <c r="J16" s="37">
        <f>L16+O16</f>
        <v>0</v>
      </c>
      <c r="K16" s="37"/>
      <c r="L16" s="37"/>
      <c r="M16" s="37"/>
      <c r="N16" s="37"/>
      <c r="O16" s="37"/>
      <c r="P16" s="37"/>
      <c r="Q16" s="12">
        <f t="shared" si="2"/>
        <v>190000</v>
      </c>
    </row>
    <row r="17" spans="1:17" s="36" customFormat="1" ht="111" customHeight="1">
      <c r="A17" s="38" t="s">
        <v>64</v>
      </c>
      <c r="B17" s="38" t="s">
        <v>65</v>
      </c>
      <c r="C17" s="29" t="s">
        <v>66</v>
      </c>
      <c r="D17" s="39" t="s">
        <v>67</v>
      </c>
      <c r="E17" s="37">
        <f t="shared" si="3"/>
        <v>1603811.83</v>
      </c>
      <c r="F17" s="37">
        <f>566250+1027100+30000-20000+461.83</f>
        <v>1603811.83</v>
      </c>
      <c r="G17" s="37">
        <v>427056</v>
      </c>
      <c r="H17" s="37">
        <v>41025</v>
      </c>
      <c r="I17" s="37"/>
      <c r="J17" s="37">
        <f>L17+O17</f>
        <v>0</v>
      </c>
      <c r="K17" s="37"/>
      <c r="L17" s="37"/>
      <c r="M17" s="37"/>
      <c r="N17" s="37"/>
      <c r="O17" s="37"/>
      <c r="P17" s="37"/>
      <c r="Q17" s="12">
        <f t="shared" si="2"/>
        <v>1603811.83</v>
      </c>
    </row>
    <row r="18" spans="1:17" s="36" customFormat="1" ht="392.25" customHeight="1">
      <c r="A18" s="38" t="s">
        <v>394</v>
      </c>
      <c r="B18" s="38" t="s">
        <v>392</v>
      </c>
      <c r="C18" s="38" t="s">
        <v>77</v>
      </c>
      <c r="D18" s="39" t="s">
        <v>393</v>
      </c>
      <c r="E18" s="37">
        <f t="shared" si="3"/>
        <v>10000</v>
      </c>
      <c r="F18" s="37">
        <v>10000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12">
        <f t="shared" si="2"/>
        <v>10000</v>
      </c>
    </row>
    <row r="19" spans="1:17" s="36" customFormat="1" ht="303.75" customHeight="1">
      <c r="A19" s="38" t="s">
        <v>75</v>
      </c>
      <c r="B19" s="38" t="s">
        <v>76</v>
      </c>
      <c r="C19" s="38" t="s">
        <v>77</v>
      </c>
      <c r="D19" s="39" t="s">
        <v>78</v>
      </c>
      <c r="E19" s="37">
        <f t="shared" si="3"/>
        <v>120000</v>
      </c>
      <c r="F19" s="37"/>
      <c r="G19" s="37"/>
      <c r="H19" s="37"/>
      <c r="I19" s="37">
        <v>120000</v>
      </c>
      <c r="J19" s="37">
        <f>L19+O19</f>
        <v>18170</v>
      </c>
      <c r="K19" s="37"/>
      <c r="L19" s="37"/>
      <c r="M19" s="37"/>
      <c r="N19" s="37"/>
      <c r="O19" s="37">
        <v>18170</v>
      </c>
      <c r="P19" s="37"/>
      <c r="Q19" s="12">
        <f t="shared" si="2"/>
        <v>138170</v>
      </c>
    </row>
    <row r="20" spans="1:17" s="36" customFormat="1" ht="140.25" customHeight="1">
      <c r="A20" s="38" t="s">
        <v>79</v>
      </c>
      <c r="B20" s="38" t="s">
        <v>80</v>
      </c>
      <c r="C20" s="38" t="s">
        <v>81</v>
      </c>
      <c r="D20" s="39" t="s">
        <v>82</v>
      </c>
      <c r="E20" s="37">
        <f t="shared" si="3"/>
        <v>1785891.37</v>
      </c>
      <c r="F20" s="37">
        <f>1715460+70431.37</f>
        <v>1785891.37</v>
      </c>
      <c r="G20" s="37"/>
      <c r="H20" s="37"/>
      <c r="I20" s="37"/>
      <c r="J20" s="37">
        <f>+L20+O20</f>
        <v>182000</v>
      </c>
      <c r="K20" s="37">
        <v>182000</v>
      </c>
      <c r="L20" s="37"/>
      <c r="M20" s="37"/>
      <c r="N20" s="37"/>
      <c r="O20" s="37">
        <v>182000</v>
      </c>
      <c r="P20" s="37"/>
      <c r="Q20" s="12">
        <f t="shared" si="2"/>
        <v>1967891.37</v>
      </c>
    </row>
    <row r="21" spans="1:17" s="36" customFormat="1" ht="113.25" customHeight="1">
      <c r="A21" s="38" t="s">
        <v>469</v>
      </c>
      <c r="B21" s="38" t="s">
        <v>83</v>
      </c>
      <c r="C21" s="33" t="s">
        <v>84</v>
      </c>
      <c r="D21" s="39" t="s">
        <v>85</v>
      </c>
      <c r="E21" s="37">
        <f t="shared" si="3"/>
        <v>2889900</v>
      </c>
      <c r="F21" s="37"/>
      <c r="G21" s="37"/>
      <c r="H21" s="37"/>
      <c r="I21" s="37">
        <v>2889900</v>
      </c>
      <c r="J21" s="37">
        <f>+L21+O21</f>
        <v>0</v>
      </c>
      <c r="K21" s="37"/>
      <c r="L21" s="37"/>
      <c r="M21" s="37"/>
      <c r="N21" s="37"/>
      <c r="O21" s="37"/>
      <c r="P21" s="37"/>
      <c r="Q21" s="12">
        <f t="shared" si="2"/>
        <v>2889900</v>
      </c>
    </row>
    <row r="22" spans="1:17" s="36" customFormat="1" ht="140.25" customHeight="1">
      <c r="A22" s="38" t="s">
        <v>468</v>
      </c>
      <c r="B22" s="38" t="s">
        <v>86</v>
      </c>
      <c r="C22" s="38" t="s">
        <v>87</v>
      </c>
      <c r="D22" s="39" t="s">
        <v>88</v>
      </c>
      <c r="E22" s="37"/>
      <c r="F22" s="37"/>
      <c r="G22" s="37"/>
      <c r="H22" s="37"/>
      <c r="I22" s="37"/>
      <c r="J22" s="37">
        <f>+L22+O22</f>
        <v>1016735.63</v>
      </c>
      <c r="K22" s="37">
        <v>1016735.63</v>
      </c>
      <c r="L22" s="37"/>
      <c r="M22" s="37"/>
      <c r="N22" s="37"/>
      <c r="O22" s="37">
        <v>1016735.63</v>
      </c>
      <c r="P22" s="37"/>
      <c r="Q22" s="12">
        <f t="shared" si="2"/>
        <v>1016735.63</v>
      </c>
    </row>
    <row r="23" spans="1:17" s="36" customFormat="1" ht="175.5" customHeight="1">
      <c r="A23" s="38" t="s">
        <v>89</v>
      </c>
      <c r="B23" s="38" t="s">
        <v>90</v>
      </c>
      <c r="C23" s="38" t="s">
        <v>91</v>
      </c>
      <c r="D23" s="39" t="s">
        <v>92</v>
      </c>
      <c r="E23" s="37">
        <f t="shared" si="3"/>
        <v>1000000</v>
      </c>
      <c r="F23" s="37">
        <v>1000000</v>
      </c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12">
        <f t="shared" si="2"/>
        <v>1000000</v>
      </c>
    </row>
    <row r="24" spans="1:17" s="36" customFormat="1" ht="147" customHeight="1">
      <c r="A24" s="38" t="s">
        <v>93</v>
      </c>
      <c r="B24" s="38" t="s">
        <v>94</v>
      </c>
      <c r="C24" s="38" t="s">
        <v>95</v>
      </c>
      <c r="D24" s="39" t="s">
        <v>96</v>
      </c>
      <c r="E24" s="37">
        <f t="shared" si="3"/>
        <v>800000</v>
      </c>
      <c r="F24" s="37">
        <v>800000</v>
      </c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12">
        <f t="shared" si="2"/>
        <v>800000</v>
      </c>
    </row>
    <row r="25" spans="1:17" s="36" customFormat="1" ht="243.75" customHeight="1">
      <c r="A25" s="38" t="s">
        <v>97</v>
      </c>
      <c r="B25" s="38" t="s">
        <v>98</v>
      </c>
      <c r="C25" s="38" t="s">
        <v>99</v>
      </c>
      <c r="D25" s="39" t="s">
        <v>100</v>
      </c>
      <c r="E25" s="37">
        <f t="shared" si="3"/>
        <v>5555000</v>
      </c>
      <c r="F25" s="37">
        <v>555000</v>
      </c>
      <c r="G25" s="37"/>
      <c r="H25" s="37"/>
      <c r="I25" s="37">
        <v>5000000</v>
      </c>
      <c r="J25" s="37"/>
      <c r="K25" s="37"/>
      <c r="L25" s="37"/>
      <c r="M25" s="37"/>
      <c r="N25" s="37"/>
      <c r="O25" s="37"/>
      <c r="P25" s="37"/>
      <c r="Q25" s="12">
        <f t="shared" si="2"/>
        <v>5555000</v>
      </c>
    </row>
    <row r="26" spans="1:17" s="36" customFormat="1" ht="159" customHeight="1">
      <c r="A26" s="38" t="s">
        <v>422</v>
      </c>
      <c r="B26" s="38" t="s">
        <v>423</v>
      </c>
      <c r="C26" s="38" t="s">
        <v>81</v>
      </c>
      <c r="D26" s="39" t="s">
        <v>424</v>
      </c>
      <c r="E26" s="37"/>
      <c r="F26" s="37"/>
      <c r="G26" s="37"/>
      <c r="H26" s="37"/>
      <c r="I26" s="37"/>
      <c r="J26" s="37">
        <f>+L26+O26</f>
        <v>21199682.899999999</v>
      </c>
      <c r="K26" s="37">
        <f>575200+20624482.9</f>
        <v>21199682.899999999</v>
      </c>
      <c r="L26" s="37"/>
      <c r="M26" s="37"/>
      <c r="N26" s="37"/>
      <c r="O26" s="37">
        <f>575200+20624482.9</f>
        <v>21199682.899999999</v>
      </c>
      <c r="P26" s="37"/>
      <c r="Q26" s="12">
        <f t="shared" si="2"/>
        <v>21199682.899999999</v>
      </c>
    </row>
    <row r="27" spans="1:17" s="36" customFormat="1" ht="175.5" customHeight="1">
      <c r="A27" s="38" t="s">
        <v>101</v>
      </c>
      <c r="B27" s="38" t="s">
        <v>102</v>
      </c>
      <c r="C27" s="38" t="s">
        <v>81</v>
      </c>
      <c r="D27" s="39" t="s">
        <v>103</v>
      </c>
      <c r="E27" s="37">
        <f t="shared" si="3"/>
        <v>160162</v>
      </c>
      <c r="F27" s="37">
        <v>160162</v>
      </c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12">
        <f t="shared" si="2"/>
        <v>160162</v>
      </c>
    </row>
    <row r="28" spans="1:17" s="36" customFormat="1" ht="126" customHeight="1">
      <c r="A28" s="38" t="s">
        <v>104</v>
      </c>
      <c r="B28" s="38" t="s">
        <v>105</v>
      </c>
      <c r="C28" s="38" t="s">
        <v>81</v>
      </c>
      <c r="D28" s="39" t="s">
        <v>106</v>
      </c>
      <c r="E28" s="37">
        <f t="shared" si="3"/>
        <v>4248200</v>
      </c>
      <c r="F28" s="37">
        <v>4248200</v>
      </c>
      <c r="G28" s="37"/>
      <c r="H28" s="37"/>
      <c r="I28" s="37"/>
      <c r="J28" s="37">
        <f>L28+O28</f>
        <v>15219100.73</v>
      </c>
      <c r="K28" s="37">
        <v>15219100.73</v>
      </c>
      <c r="L28" s="37"/>
      <c r="M28" s="37"/>
      <c r="N28" s="37"/>
      <c r="O28" s="37">
        <v>15219100.73</v>
      </c>
      <c r="P28" s="37"/>
      <c r="Q28" s="12">
        <f t="shared" si="2"/>
        <v>19467300.73</v>
      </c>
    </row>
    <row r="29" spans="1:17" s="36" customFormat="1" ht="88.5" customHeight="1">
      <c r="A29" s="38" t="s">
        <v>114</v>
      </c>
      <c r="B29" s="38" t="s">
        <v>115</v>
      </c>
      <c r="C29" s="38" t="s">
        <v>113</v>
      </c>
      <c r="D29" s="39" t="s">
        <v>116</v>
      </c>
      <c r="E29" s="37">
        <f t="shared" si="3"/>
        <v>1560000</v>
      </c>
      <c r="F29" s="37">
        <v>1560000</v>
      </c>
      <c r="G29" s="37"/>
      <c r="H29" s="37"/>
      <c r="I29" s="37"/>
      <c r="J29" s="37">
        <f>L29+O29</f>
        <v>0</v>
      </c>
      <c r="K29" s="37"/>
      <c r="L29" s="37"/>
      <c r="M29" s="37"/>
      <c r="N29" s="37"/>
      <c r="O29" s="37"/>
      <c r="P29" s="37"/>
      <c r="Q29" s="12">
        <f t="shared" si="2"/>
        <v>1560000</v>
      </c>
    </row>
    <row r="30" spans="1:17" s="13" customFormat="1" ht="171" customHeight="1">
      <c r="A30" s="44" t="s">
        <v>17</v>
      </c>
      <c r="B30" s="44"/>
      <c r="C30" s="44"/>
      <c r="D30" s="45" t="s">
        <v>48</v>
      </c>
      <c r="E30" s="12">
        <f>E31</f>
        <v>1083618002.1900001</v>
      </c>
      <c r="F30" s="12">
        <f t="shared" ref="F30:P30" si="4">F31</f>
        <v>1083618002.1900001</v>
      </c>
      <c r="G30" s="12">
        <f t="shared" si="4"/>
        <v>666632108</v>
      </c>
      <c r="H30" s="12">
        <f t="shared" si="4"/>
        <v>123072517.53999999</v>
      </c>
      <c r="I30" s="12">
        <f t="shared" si="4"/>
        <v>0</v>
      </c>
      <c r="J30" s="12">
        <f t="shared" si="4"/>
        <v>49992914.769999996</v>
      </c>
      <c r="K30" s="12">
        <f t="shared" si="4"/>
        <v>1433514.77</v>
      </c>
      <c r="L30" s="12">
        <f t="shared" si="4"/>
        <v>48371500</v>
      </c>
      <c r="M30" s="12">
        <f t="shared" si="4"/>
        <v>3398800</v>
      </c>
      <c r="N30" s="12">
        <f t="shared" si="4"/>
        <v>1288400</v>
      </c>
      <c r="O30" s="12">
        <f t="shared" si="4"/>
        <v>1621414.77</v>
      </c>
      <c r="P30" s="12">
        <f t="shared" si="4"/>
        <v>0</v>
      </c>
      <c r="Q30" s="12">
        <f t="shared" si="2"/>
        <v>1133610916.96</v>
      </c>
    </row>
    <row r="31" spans="1:17" s="13" customFormat="1" ht="67.5">
      <c r="A31" s="44" t="s">
        <v>18</v>
      </c>
      <c r="B31" s="44"/>
      <c r="C31" s="44"/>
      <c r="D31" s="45" t="s">
        <v>48</v>
      </c>
      <c r="E31" s="12">
        <f t="shared" ref="E31:P31" si="5">SUM(E32:E41)</f>
        <v>1083618002.1900001</v>
      </c>
      <c r="F31" s="12">
        <f t="shared" si="5"/>
        <v>1083618002.1900001</v>
      </c>
      <c r="G31" s="12">
        <f t="shared" si="5"/>
        <v>666632108</v>
      </c>
      <c r="H31" s="12">
        <f t="shared" si="5"/>
        <v>123072517.53999999</v>
      </c>
      <c r="I31" s="12">
        <f t="shared" si="5"/>
        <v>0</v>
      </c>
      <c r="J31" s="12">
        <f>SUM(J32:J41)</f>
        <v>49992914.769999996</v>
      </c>
      <c r="K31" s="12">
        <f t="shared" si="5"/>
        <v>1433514.77</v>
      </c>
      <c r="L31" s="12">
        <f t="shared" si="5"/>
        <v>48371500</v>
      </c>
      <c r="M31" s="12">
        <f t="shared" si="5"/>
        <v>3398800</v>
      </c>
      <c r="N31" s="12">
        <f t="shared" si="5"/>
        <v>1288400</v>
      </c>
      <c r="O31" s="12">
        <f t="shared" si="5"/>
        <v>1621414.77</v>
      </c>
      <c r="P31" s="12">
        <f t="shared" si="5"/>
        <v>0</v>
      </c>
      <c r="Q31" s="12">
        <f t="shared" si="2"/>
        <v>1133610916.96</v>
      </c>
    </row>
    <row r="32" spans="1:17" s="36" customFormat="1" ht="192.75" customHeight="1">
      <c r="A32" s="38" t="s">
        <v>117</v>
      </c>
      <c r="B32" s="38" t="s">
        <v>118</v>
      </c>
      <c r="C32" s="38" t="s">
        <v>58</v>
      </c>
      <c r="D32" s="39" t="s">
        <v>374</v>
      </c>
      <c r="E32" s="37">
        <f t="shared" ref="E32:E41" si="6">F32+I32</f>
        <v>4404401</v>
      </c>
      <c r="F32" s="37">
        <v>4404401</v>
      </c>
      <c r="G32" s="37">
        <v>3286338</v>
      </c>
      <c r="H32" s="37">
        <v>133644</v>
      </c>
      <c r="I32" s="37"/>
      <c r="J32" s="37">
        <f t="shared" ref="J32:J39" si="7">L32+O32</f>
        <v>0</v>
      </c>
      <c r="K32" s="37"/>
      <c r="L32" s="37"/>
      <c r="M32" s="37"/>
      <c r="N32" s="37"/>
      <c r="O32" s="37"/>
      <c r="P32" s="37"/>
      <c r="Q32" s="12">
        <f t="shared" si="2"/>
        <v>4404401</v>
      </c>
    </row>
    <row r="33" spans="1:17" s="36" customFormat="1" ht="66.75" customHeight="1">
      <c r="A33" s="38" t="s">
        <v>119</v>
      </c>
      <c r="B33" s="38" t="s">
        <v>120</v>
      </c>
      <c r="C33" s="38" t="s">
        <v>121</v>
      </c>
      <c r="D33" s="39" t="s">
        <v>122</v>
      </c>
      <c r="E33" s="37">
        <f t="shared" si="6"/>
        <v>375391608.35000002</v>
      </c>
      <c r="F33" s="37">
        <f>370144800+5246808.35</f>
        <v>375391608.35000002</v>
      </c>
      <c r="G33" s="37">
        <v>216956000</v>
      </c>
      <c r="H33" s="37">
        <f>47015100+2785660.54</f>
        <v>49800760.539999999</v>
      </c>
      <c r="I33" s="37"/>
      <c r="J33" s="37">
        <f t="shared" si="7"/>
        <v>22868782.23</v>
      </c>
      <c r="K33" s="37">
        <f>425255.03+214627.2</f>
        <v>639882.23</v>
      </c>
      <c r="L33" s="37">
        <v>22228900</v>
      </c>
      <c r="M33" s="37"/>
      <c r="N33" s="37"/>
      <c r="O33" s="37">
        <f>425255.03+214627.2</f>
        <v>639882.23</v>
      </c>
      <c r="P33" s="37"/>
      <c r="Q33" s="12">
        <f t="shared" si="2"/>
        <v>398260390.58000004</v>
      </c>
    </row>
    <row r="34" spans="1:17" s="36" customFormat="1" ht="276.75" customHeight="1">
      <c r="A34" s="38" t="s">
        <v>123</v>
      </c>
      <c r="B34" s="38" t="s">
        <v>124</v>
      </c>
      <c r="C34" s="38" t="s">
        <v>125</v>
      </c>
      <c r="D34" s="39" t="s">
        <v>126</v>
      </c>
      <c r="E34" s="37">
        <f t="shared" si="6"/>
        <v>543391775.66999996</v>
      </c>
      <c r="F34" s="37">
        <f>532741900+1792700+8857175.67</f>
        <v>543391775.66999996</v>
      </c>
      <c r="G34" s="37">
        <v>349720890</v>
      </c>
      <c r="H34" s="37">
        <f>50792900+3994333.59</f>
        <v>54787233.590000004</v>
      </c>
      <c r="I34" s="37"/>
      <c r="J34" s="37">
        <f t="shared" si="7"/>
        <v>20688632.539999999</v>
      </c>
      <c r="K34" s="37">
        <f>85900+530512.65+141491.89-1272</f>
        <v>756632.54</v>
      </c>
      <c r="L34" s="37">
        <v>19932000</v>
      </c>
      <c r="M34" s="37">
        <v>900000</v>
      </c>
      <c r="N34" s="37">
        <v>60000</v>
      </c>
      <c r="O34" s="37">
        <f>85900+530512.65+141491.89-1272</f>
        <v>756632.54</v>
      </c>
      <c r="P34" s="37"/>
      <c r="Q34" s="12">
        <f t="shared" si="2"/>
        <v>564080408.20999992</v>
      </c>
    </row>
    <row r="35" spans="1:17" s="36" customFormat="1" ht="110.25" customHeight="1">
      <c r="A35" s="38" t="s">
        <v>127</v>
      </c>
      <c r="B35" s="38" t="s">
        <v>128</v>
      </c>
      <c r="C35" s="38" t="s">
        <v>125</v>
      </c>
      <c r="D35" s="39" t="s">
        <v>129</v>
      </c>
      <c r="E35" s="37">
        <f t="shared" si="6"/>
        <v>3096760.95</v>
      </c>
      <c r="F35" s="37">
        <f>3094400+2360.95</f>
        <v>3096760.95</v>
      </c>
      <c r="G35" s="37">
        <v>2170600</v>
      </c>
      <c r="H35" s="37">
        <v>261500</v>
      </c>
      <c r="I35" s="37"/>
      <c r="J35" s="37">
        <f t="shared" si="7"/>
        <v>0</v>
      </c>
      <c r="K35" s="37"/>
      <c r="L35" s="37"/>
      <c r="M35" s="37"/>
      <c r="N35" s="37"/>
      <c r="O35" s="37"/>
      <c r="P35" s="37"/>
      <c r="Q35" s="12">
        <f t="shared" si="2"/>
        <v>3096760.95</v>
      </c>
    </row>
    <row r="36" spans="1:17" s="36" customFormat="1" ht="186.75" customHeight="1">
      <c r="A36" s="38" t="s">
        <v>130</v>
      </c>
      <c r="B36" s="38" t="s">
        <v>131</v>
      </c>
      <c r="C36" s="38" t="s">
        <v>132</v>
      </c>
      <c r="D36" s="39" t="s">
        <v>133</v>
      </c>
      <c r="E36" s="37">
        <f t="shared" si="6"/>
        <v>24411651.41</v>
      </c>
      <c r="F36" s="37">
        <f>24277700+133951.41</f>
        <v>24411651.41</v>
      </c>
      <c r="G36" s="37">
        <v>15158300</v>
      </c>
      <c r="H36" s="37">
        <v>1920500</v>
      </c>
      <c r="I36" s="37"/>
      <c r="J36" s="37">
        <f t="shared" si="7"/>
        <v>0</v>
      </c>
      <c r="K36" s="37"/>
      <c r="L36" s="37"/>
      <c r="M36" s="37"/>
      <c r="N36" s="37"/>
      <c r="O36" s="37"/>
      <c r="P36" s="37"/>
      <c r="Q36" s="12">
        <f t="shared" si="2"/>
        <v>24411651.41</v>
      </c>
    </row>
    <row r="37" spans="1:17" s="36" customFormat="1" ht="126" customHeight="1">
      <c r="A37" s="38" t="s">
        <v>134</v>
      </c>
      <c r="B37" s="38" t="s">
        <v>135</v>
      </c>
      <c r="C37" s="38" t="s">
        <v>136</v>
      </c>
      <c r="D37" s="39" t="s">
        <v>137</v>
      </c>
      <c r="E37" s="37">
        <f t="shared" si="6"/>
        <v>97337770.959999993</v>
      </c>
      <c r="F37" s="37">
        <f>96497200+840570.96</f>
        <v>97337770.959999993</v>
      </c>
      <c r="G37" s="37">
        <v>54488600</v>
      </c>
      <c r="H37" s="37">
        <f>14004200+813979.41</f>
        <v>14818179.41</v>
      </c>
      <c r="I37" s="37"/>
      <c r="J37" s="37">
        <f t="shared" si="7"/>
        <v>6398500</v>
      </c>
      <c r="K37" s="37"/>
      <c r="L37" s="37">
        <v>6210600</v>
      </c>
      <c r="M37" s="37">
        <v>2498800</v>
      </c>
      <c r="N37" s="37">
        <v>1228400</v>
      </c>
      <c r="O37" s="37">
        <v>187900</v>
      </c>
      <c r="P37" s="37"/>
      <c r="Q37" s="12">
        <f t="shared" si="2"/>
        <v>103736270.95999999</v>
      </c>
    </row>
    <row r="38" spans="1:17" s="36" customFormat="1" ht="120.75" customHeight="1">
      <c r="A38" s="38" t="s">
        <v>138</v>
      </c>
      <c r="B38" s="38" t="s">
        <v>139</v>
      </c>
      <c r="C38" s="38" t="s">
        <v>140</v>
      </c>
      <c r="D38" s="39" t="s">
        <v>141</v>
      </c>
      <c r="E38" s="37">
        <f>F38+I38</f>
        <v>7130258.1399999997</v>
      </c>
      <c r="F38" s="37">
        <f>6905800+224458.14</f>
        <v>7130258.1399999997</v>
      </c>
      <c r="G38" s="37">
        <v>4295200</v>
      </c>
      <c r="H38" s="37">
        <v>44300</v>
      </c>
      <c r="I38" s="37"/>
      <c r="J38" s="37">
        <f t="shared" si="7"/>
        <v>0</v>
      </c>
      <c r="K38" s="37"/>
      <c r="L38" s="37"/>
      <c r="M38" s="37"/>
      <c r="N38" s="37"/>
      <c r="O38" s="37"/>
      <c r="P38" s="37"/>
      <c r="Q38" s="12">
        <f t="shared" si="2"/>
        <v>7130258.1399999997</v>
      </c>
    </row>
    <row r="39" spans="1:17" s="36" customFormat="1" ht="93">
      <c r="A39" s="38" t="s">
        <v>142</v>
      </c>
      <c r="B39" s="38" t="s">
        <v>143</v>
      </c>
      <c r="C39" s="38" t="s">
        <v>140</v>
      </c>
      <c r="D39" s="39" t="s">
        <v>144</v>
      </c>
      <c r="E39" s="37">
        <f>F39+I39</f>
        <v>16172688.029999999</v>
      </c>
      <c r="F39" s="37">
        <f>16034640+138048.03</f>
        <v>16172688.029999999</v>
      </c>
      <c r="G39" s="37">
        <v>11843600</v>
      </c>
      <c r="H39" s="37">
        <v>584100</v>
      </c>
      <c r="I39" s="37"/>
      <c r="J39" s="37">
        <f t="shared" si="7"/>
        <v>37000</v>
      </c>
      <c r="K39" s="37">
        <v>37000</v>
      </c>
      <c r="L39" s="37"/>
      <c r="M39" s="37"/>
      <c r="N39" s="37"/>
      <c r="O39" s="37">
        <v>37000</v>
      </c>
      <c r="P39" s="37"/>
      <c r="Q39" s="12">
        <f t="shared" si="2"/>
        <v>16209688.029999999</v>
      </c>
    </row>
    <row r="40" spans="1:17" s="36" customFormat="1" ht="71.25" customHeight="1">
      <c r="A40" s="38" t="s">
        <v>145</v>
      </c>
      <c r="B40" s="38" t="s">
        <v>146</v>
      </c>
      <c r="C40" s="38" t="s">
        <v>140</v>
      </c>
      <c r="D40" s="39" t="s">
        <v>147</v>
      </c>
      <c r="E40" s="37">
        <f>F40+I40</f>
        <v>4543015</v>
      </c>
      <c r="F40" s="37">
        <v>4543015</v>
      </c>
      <c r="G40" s="37">
        <v>3656980</v>
      </c>
      <c r="H40" s="37"/>
      <c r="I40" s="37"/>
      <c r="J40" s="37"/>
      <c r="K40" s="37"/>
      <c r="L40" s="37"/>
      <c r="M40" s="37"/>
      <c r="N40" s="37"/>
      <c r="O40" s="37"/>
      <c r="P40" s="37"/>
      <c r="Q40" s="12">
        <f t="shared" si="2"/>
        <v>4543015</v>
      </c>
    </row>
    <row r="41" spans="1:17" s="36" customFormat="1" ht="161.25" customHeight="1">
      <c r="A41" s="38" t="s">
        <v>148</v>
      </c>
      <c r="B41" s="38" t="s">
        <v>149</v>
      </c>
      <c r="C41" s="38" t="s">
        <v>150</v>
      </c>
      <c r="D41" s="39" t="s">
        <v>151</v>
      </c>
      <c r="E41" s="37">
        <f t="shared" si="6"/>
        <v>7738072.6799999997</v>
      </c>
      <c r="F41" s="37">
        <f>7700400+37672.68</f>
        <v>7738072.6799999997</v>
      </c>
      <c r="G41" s="37">
        <v>5055600</v>
      </c>
      <c r="H41" s="37">
        <v>722300</v>
      </c>
      <c r="I41" s="37"/>
      <c r="J41" s="37">
        <f>L41+O41</f>
        <v>0</v>
      </c>
      <c r="K41" s="37"/>
      <c r="L41" s="37"/>
      <c r="M41" s="37"/>
      <c r="N41" s="37"/>
      <c r="O41" s="37"/>
      <c r="P41" s="37"/>
      <c r="Q41" s="12">
        <f t="shared" si="2"/>
        <v>7738072.6799999997</v>
      </c>
    </row>
    <row r="42" spans="1:17" s="13" customFormat="1" ht="114.75" customHeight="1">
      <c r="A42" s="44" t="s">
        <v>19</v>
      </c>
      <c r="B42" s="44"/>
      <c r="C42" s="44"/>
      <c r="D42" s="45" t="s">
        <v>20</v>
      </c>
      <c r="E42" s="12">
        <f>E43</f>
        <v>310146697.33000004</v>
      </c>
      <c r="F42" s="12">
        <f t="shared" ref="F42:P42" si="8">F43</f>
        <v>308208616.33000004</v>
      </c>
      <c r="G42" s="12">
        <f t="shared" si="8"/>
        <v>1405106</v>
      </c>
      <c r="H42" s="12">
        <f t="shared" si="8"/>
        <v>0</v>
      </c>
      <c r="I42" s="12">
        <f t="shared" si="8"/>
        <v>1938081</v>
      </c>
      <c r="J42" s="12">
        <f t="shared" si="8"/>
        <v>18864240.579999998</v>
      </c>
      <c r="K42" s="12">
        <f t="shared" si="8"/>
        <v>2850590.58</v>
      </c>
      <c r="L42" s="12">
        <f t="shared" si="8"/>
        <v>16013650</v>
      </c>
      <c r="M42" s="12">
        <f t="shared" si="8"/>
        <v>0</v>
      </c>
      <c r="N42" s="12">
        <f t="shared" si="8"/>
        <v>0</v>
      </c>
      <c r="O42" s="12">
        <f t="shared" si="8"/>
        <v>2850590.58</v>
      </c>
      <c r="P42" s="12">
        <f t="shared" si="8"/>
        <v>0</v>
      </c>
      <c r="Q42" s="12">
        <f t="shared" si="2"/>
        <v>329010937.91000003</v>
      </c>
    </row>
    <row r="43" spans="1:17" s="13" customFormat="1" ht="190.5" customHeight="1">
      <c r="A43" s="44" t="s">
        <v>21</v>
      </c>
      <c r="B43" s="44"/>
      <c r="C43" s="44"/>
      <c r="D43" s="45" t="s">
        <v>20</v>
      </c>
      <c r="E43" s="12">
        <f>SUM(E44:E55)</f>
        <v>310146697.33000004</v>
      </c>
      <c r="F43" s="12">
        <f>SUM(F44:F55)</f>
        <v>308208616.33000004</v>
      </c>
      <c r="G43" s="12">
        <f t="shared" ref="G43:P43" si="9">SUM(G44:G55)</f>
        <v>1405106</v>
      </c>
      <c r="H43" s="12">
        <f t="shared" si="9"/>
        <v>0</v>
      </c>
      <c r="I43" s="12">
        <f t="shared" si="9"/>
        <v>1938081</v>
      </c>
      <c r="J43" s="12">
        <f t="shared" si="9"/>
        <v>18864240.579999998</v>
      </c>
      <c r="K43" s="12">
        <f t="shared" si="9"/>
        <v>2850590.58</v>
      </c>
      <c r="L43" s="12">
        <f t="shared" si="9"/>
        <v>16013650</v>
      </c>
      <c r="M43" s="12">
        <f t="shared" si="9"/>
        <v>0</v>
      </c>
      <c r="N43" s="59">
        <f t="shared" si="9"/>
        <v>0</v>
      </c>
      <c r="O43" s="12">
        <f t="shared" si="9"/>
        <v>2850590.58</v>
      </c>
      <c r="P43" s="12">
        <f t="shared" si="9"/>
        <v>0</v>
      </c>
      <c r="Q43" s="12">
        <f t="shared" si="2"/>
        <v>329010937.91000003</v>
      </c>
    </row>
    <row r="44" spans="1:17" s="36" customFormat="1" ht="191.25" customHeight="1">
      <c r="A44" s="38" t="s">
        <v>154</v>
      </c>
      <c r="B44" s="38" t="s">
        <v>118</v>
      </c>
      <c r="C44" s="38" t="s">
        <v>58</v>
      </c>
      <c r="D44" s="39" t="s">
        <v>374</v>
      </c>
      <c r="E44" s="37">
        <f>F44+I44</f>
        <v>1769395</v>
      </c>
      <c r="F44" s="37">
        <v>1769395</v>
      </c>
      <c r="G44" s="37">
        <v>1405106</v>
      </c>
      <c r="H44" s="37"/>
      <c r="I44" s="37"/>
      <c r="J44" s="37">
        <f>L44+O44</f>
        <v>0</v>
      </c>
      <c r="K44" s="37" t="s">
        <v>420</v>
      </c>
      <c r="L44" s="37"/>
      <c r="M44" s="37"/>
      <c r="N44" s="37"/>
      <c r="O44" s="37"/>
      <c r="P44" s="37"/>
      <c r="Q44" s="12">
        <f t="shared" si="2"/>
        <v>1769395</v>
      </c>
    </row>
    <row r="45" spans="1:17" s="36" customFormat="1" ht="152.25" customHeight="1">
      <c r="A45" s="38" t="s">
        <v>155</v>
      </c>
      <c r="B45" s="38" t="s">
        <v>156</v>
      </c>
      <c r="C45" s="38" t="s">
        <v>157</v>
      </c>
      <c r="D45" s="39" t="s">
        <v>158</v>
      </c>
      <c r="E45" s="37">
        <f t="shared" ref="E45:E55" si="10">F45+I45</f>
        <v>181807144.68000001</v>
      </c>
      <c r="F45" s="37">
        <f>179617000+2190144.68</f>
        <v>181807144.68000001</v>
      </c>
      <c r="G45" s="37"/>
      <c r="H45" s="37"/>
      <c r="I45" s="37"/>
      <c r="J45" s="37">
        <f>L45+O45</f>
        <v>2545388.2000000002</v>
      </c>
      <c r="K45" s="37">
        <v>524988.19999999995</v>
      </c>
      <c r="L45" s="37">
        <v>2020400</v>
      </c>
      <c r="M45" s="37"/>
      <c r="N45" s="37"/>
      <c r="O45" s="37">
        <v>524988.19999999995</v>
      </c>
      <c r="P45" s="37"/>
      <c r="Q45" s="12">
        <f t="shared" si="2"/>
        <v>184352532.88</v>
      </c>
    </row>
    <row r="46" spans="1:17" s="36" customFormat="1" ht="156" customHeight="1">
      <c r="A46" s="38" t="s">
        <v>398</v>
      </c>
      <c r="B46" s="38" t="s">
        <v>378</v>
      </c>
      <c r="C46" s="38" t="s">
        <v>377</v>
      </c>
      <c r="D46" s="39" t="s">
        <v>379</v>
      </c>
      <c r="E46" s="37">
        <f t="shared" si="10"/>
        <v>83478000</v>
      </c>
      <c r="F46" s="37">
        <v>83478000</v>
      </c>
      <c r="G46" s="37"/>
      <c r="H46" s="37"/>
      <c r="I46" s="37"/>
      <c r="J46" s="37">
        <f>L46+O46</f>
        <v>0</v>
      </c>
      <c r="K46" s="37"/>
      <c r="L46" s="37"/>
      <c r="M46" s="37"/>
      <c r="N46" s="37"/>
      <c r="O46" s="37"/>
      <c r="P46" s="37"/>
      <c r="Q46" s="12">
        <f t="shared" si="2"/>
        <v>83478000</v>
      </c>
    </row>
    <row r="47" spans="1:17" s="36" customFormat="1" ht="72.75" customHeight="1">
      <c r="A47" s="38" t="s">
        <v>159</v>
      </c>
      <c r="B47" s="38" t="s">
        <v>160</v>
      </c>
      <c r="C47" s="38" t="s">
        <v>161</v>
      </c>
      <c r="D47" s="39" t="s">
        <v>162</v>
      </c>
      <c r="E47" s="37">
        <f t="shared" si="10"/>
        <v>15666877.68</v>
      </c>
      <c r="F47" s="37">
        <f>15570500+96377.68</f>
        <v>15666877.68</v>
      </c>
      <c r="G47" s="37"/>
      <c r="H47" s="37"/>
      <c r="I47" s="37"/>
      <c r="J47" s="37">
        <f t="shared" ref="J47:J85" si="11">L47+O47</f>
        <v>13993250</v>
      </c>
      <c r="K47" s="37"/>
      <c r="L47" s="37">
        <v>13993250</v>
      </c>
      <c r="M47" s="37"/>
      <c r="N47" s="37"/>
      <c r="O47" s="37"/>
      <c r="P47" s="37"/>
      <c r="Q47" s="12">
        <f t="shared" si="2"/>
        <v>29660127.68</v>
      </c>
    </row>
    <row r="48" spans="1:17" s="36" customFormat="1" ht="215.25" customHeight="1">
      <c r="A48" s="38" t="s">
        <v>163</v>
      </c>
      <c r="B48" s="38" t="s">
        <v>164</v>
      </c>
      <c r="C48" s="38" t="s">
        <v>165</v>
      </c>
      <c r="D48" s="39" t="s">
        <v>419</v>
      </c>
      <c r="E48" s="37">
        <f t="shared" si="10"/>
        <v>1851128.5</v>
      </c>
      <c r="F48" s="37">
        <f>1717200+133928.5</f>
        <v>1851128.5</v>
      </c>
      <c r="G48" s="37"/>
      <c r="H48" s="37"/>
      <c r="I48" s="37"/>
      <c r="J48" s="37">
        <f t="shared" si="11"/>
        <v>0</v>
      </c>
      <c r="K48" s="37"/>
      <c r="L48" s="37"/>
      <c r="M48" s="37"/>
      <c r="N48" s="37"/>
      <c r="O48" s="37"/>
      <c r="P48" s="37"/>
      <c r="Q48" s="12">
        <f t="shared" si="2"/>
        <v>1851128.5</v>
      </c>
    </row>
    <row r="49" spans="1:17" s="36" customFormat="1" ht="146.25" customHeight="1">
      <c r="A49" s="38" t="s">
        <v>166</v>
      </c>
      <c r="B49" s="38" t="s">
        <v>167</v>
      </c>
      <c r="C49" s="38" t="s">
        <v>168</v>
      </c>
      <c r="D49" s="39" t="s">
        <v>169</v>
      </c>
      <c r="E49" s="37">
        <f t="shared" si="10"/>
        <v>900118.47</v>
      </c>
      <c r="F49" s="37">
        <f>897200+2918.47</f>
        <v>900118.47</v>
      </c>
      <c r="G49" s="37"/>
      <c r="H49" s="37"/>
      <c r="I49" s="37"/>
      <c r="J49" s="37">
        <f t="shared" si="11"/>
        <v>0</v>
      </c>
      <c r="K49" s="37"/>
      <c r="L49" s="37"/>
      <c r="M49" s="37"/>
      <c r="N49" s="37"/>
      <c r="O49" s="37"/>
      <c r="P49" s="37"/>
      <c r="Q49" s="12">
        <f t="shared" si="2"/>
        <v>900118.47</v>
      </c>
    </row>
    <row r="50" spans="1:17" s="36" customFormat="1" ht="135" customHeight="1">
      <c r="A50" s="67" t="s">
        <v>400</v>
      </c>
      <c r="B50" s="67" t="s">
        <v>401</v>
      </c>
      <c r="C50" s="38" t="s">
        <v>170</v>
      </c>
      <c r="D50" s="68" t="s">
        <v>402</v>
      </c>
      <c r="E50" s="37">
        <f t="shared" si="10"/>
        <v>7719500</v>
      </c>
      <c r="F50" s="37">
        <v>7719500</v>
      </c>
      <c r="G50" s="37"/>
      <c r="H50" s="37"/>
      <c r="I50" s="37"/>
      <c r="J50" s="37">
        <f>L50+O50</f>
        <v>0</v>
      </c>
      <c r="K50" s="37"/>
      <c r="L50" s="37"/>
      <c r="M50" s="37"/>
      <c r="N50" s="37"/>
      <c r="O50" s="37"/>
      <c r="P50" s="37"/>
      <c r="Q50" s="12">
        <f t="shared" si="2"/>
        <v>7719500</v>
      </c>
    </row>
    <row r="51" spans="1:17" s="36" customFormat="1" ht="136.5" customHeight="1">
      <c r="A51" s="67" t="s">
        <v>403</v>
      </c>
      <c r="B51" s="67" t="s">
        <v>404</v>
      </c>
      <c r="C51" s="38" t="s">
        <v>170</v>
      </c>
      <c r="D51" s="68" t="s">
        <v>405</v>
      </c>
      <c r="E51" s="37">
        <f t="shared" si="10"/>
        <v>1752900</v>
      </c>
      <c r="F51" s="37">
        <v>1752900</v>
      </c>
      <c r="G51" s="37"/>
      <c r="H51" s="37"/>
      <c r="I51" s="37"/>
      <c r="J51" s="37">
        <f t="shared" si="11"/>
        <v>0</v>
      </c>
      <c r="K51" s="37"/>
      <c r="L51" s="37"/>
      <c r="M51" s="37"/>
      <c r="N51" s="37"/>
      <c r="O51" s="37"/>
      <c r="P51" s="37"/>
      <c r="Q51" s="12">
        <f t="shared" si="2"/>
        <v>1752900</v>
      </c>
    </row>
    <row r="52" spans="1:17" s="36" customFormat="1" ht="96.75" customHeight="1">
      <c r="A52" s="38" t="s">
        <v>171</v>
      </c>
      <c r="B52" s="38" t="s">
        <v>172</v>
      </c>
      <c r="C52" s="38" t="s">
        <v>170</v>
      </c>
      <c r="D52" s="39" t="s">
        <v>475</v>
      </c>
      <c r="E52" s="37">
        <f t="shared" si="10"/>
        <v>12904900</v>
      </c>
      <c r="F52" s="37">
        <v>12904900</v>
      </c>
      <c r="G52" s="37"/>
      <c r="H52" s="37"/>
      <c r="I52" s="37"/>
      <c r="J52" s="37">
        <f>L52+O52</f>
        <v>2325602.38</v>
      </c>
      <c r="K52" s="37">
        <v>2325602.38</v>
      </c>
      <c r="L52" s="37"/>
      <c r="M52" s="37"/>
      <c r="N52" s="37"/>
      <c r="O52" s="37">
        <v>2325602.38</v>
      </c>
      <c r="P52" s="37"/>
      <c r="Q52" s="12">
        <f t="shared" si="2"/>
        <v>15230502.379999999</v>
      </c>
    </row>
    <row r="53" spans="1:17" s="36" customFormat="1" ht="104.25" customHeight="1">
      <c r="A53" s="38" t="s">
        <v>173</v>
      </c>
      <c r="B53" s="38" t="s">
        <v>174</v>
      </c>
      <c r="C53" s="38" t="s">
        <v>175</v>
      </c>
      <c r="D53" s="30" t="s">
        <v>176</v>
      </c>
      <c r="E53" s="37">
        <f t="shared" si="10"/>
        <v>1938081</v>
      </c>
      <c r="F53" s="37"/>
      <c r="G53" s="37"/>
      <c r="H53" s="37"/>
      <c r="I53" s="37">
        <v>1938081</v>
      </c>
      <c r="J53" s="37">
        <f t="shared" si="11"/>
        <v>0</v>
      </c>
      <c r="K53" s="37"/>
      <c r="L53" s="37"/>
      <c r="M53" s="37"/>
      <c r="N53" s="37"/>
      <c r="O53" s="37"/>
      <c r="P53" s="37"/>
      <c r="Q53" s="12">
        <f t="shared" si="2"/>
        <v>1938081</v>
      </c>
    </row>
    <row r="54" spans="1:17" s="36" customFormat="1" ht="289.5" customHeight="1">
      <c r="A54" s="38" t="s">
        <v>415</v>
      </c>
      <c r="B54" s="38" t="s">
        <v>416</v>
      </c>
      <c r="C54" s="38" t="s">
        <v>65</v>
      </c>
      <c r="D54" s="30" t="s">
        <v>417</v>
      </c>
      <c r="E54" s="37">
        <f t="shared" si="10"/>
        <v>100300</v>
      </c>
      <c r="F54" s="37">
        <v>100300</v>
      </c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12">
        <f t="shared" si="2"/>
        <v>100300</v>
      </c>
    </row>
    <row r="55" spans="1:17" s="36" customFormat="1" ht="89.25" customHeight="1">
      <c r="A55" s="38" t="s">
        <v>406</v>
      </c>
      <c r="B55" s="38" t="s">
        <v>152</v>
      </c>
      <c r="C55" s="38" t="s">
        <v>65</v>
      </c>
      <c r="D55" s="30" t="s">
        <v>153</v>
      </c>
      <c r="E55" s="37">
        <f t="shared" si="10"/>
        <v>258352</v>
      </c>
      <c r="F55" s="37">
        <v>258352</v>
      </c>
      <c r="G55" s="37"/>
      <c r="H55" s="37"/>
      <c r="I55" s="37"/>
      <c r="J55" s="37">
        <f t="shared" si="11"/>
        <v>0</v>
      </c>
      <c r="K55" s="37"/>
      <c r="L55" s="37"/>
      <c r="M55" s="37"/>
      <c r="N55" s="37"/>
      <c r="O55" s="37"/>
      <c r="P55" s="37"/>
      <c r="Q55" s="12">
        <f t="shared" si="2"/>
        <v>258352</v>
      </c>
    </row>
    <row r="56" spans="1:17" s="13" customFormat="1" ht="171.75" customHeight="1">
      <c r="A56" s="44" t="s">
        <v>22</v>
      </c>
      <c r="B56" s="44"/>
      <c r="C56" s="44"/>
      <c r="D56" s="45" t="s">
        <v>23</v>
      </c>
      <c r="E56" s="12">
        <f>E57</f>
        <v>685497092.48000002</v>
      </c>
      <c r="F56" s="12">
        <f t="shared" ref="F56:P56" si="12">F57</f>
        <v>685497092.48000002</v>
      </c>
      <c r="G56" s="12">
        <f t="shared" si="12"/>
        <v>42502371</v>
      </c>
      <c r="H56" s="12">
        <f t="shared" si="12"/>
        <v>1090850</v>
      </c>
      <c r="I56" s="12">
        <f t="shared" si="12"/>
        <v>0</v>
      </c>
      <c r="J56" s="12">
        <f t="shared" si="12"/>
        <v>27200</v>
      </c>
      <c r="K56" s="12">
        <f t="shared" si="12"/>
        <v>0</v>
      </c>
      <c r="L56" s="12">
        <f t="shared" si="12"/>
        <v>27200</v>
      </c>
      <c r="M56" s="12">
        <f t="shared" si="12"/>
        <v>0</v>
      </c>
      <c r="N56" s="12">
        <f t="shared" si="12"/>
        <v>0</v>
      </c>
      <c r="O56" s="12">
        <f t="shared" si="12"/>
        <v>0</v>
      </c>
      <c r="P56" s="12">
        <f t="shared" si="12"/>
        <v>0</v>
      </c>
      <c r="Q56" s="12">
        <f t="shared" si="2"/>
        <v>685524292.48000002</v>
      </c>
    </row>
    <row r="57" spans="1:17" s="13" customFormat="1" ht="146.25" customHeight="1">
      <c r="A57" s="44" t="s">
        <v>24</v>
      </c>
      <c r="B57" s="44"/>
      <c r="C57" s="44"/>
      <c r="D57" s="45" t="s">
        <v>23</v>
      </c>
      <c r="E57" s="12">
        <f>SUM(E58:E89)</f>
        <v>685497092.48000002</v>
      </c>
      <c r="F57" s="12">
        <f>SUM(F58:F89)</f>
        <v>685497092.48000002</v>
      </c>
      <c r="G57" s="12">
        <f t="shared" ref="G57:P57" si="13">SUM(G58:G89)</f>
        <v>42502371</v>
      </c>
      <c r="H57" s="12">
        <f t="shared" si="13"/>
        <v>1090850</v>
      </c>
      <c r="I57" s="12">
        <f t="shared" si="13"/>
        <v>0</v>
      </c>
      <c r="J57" s="12">
        <f t="shared" si="13"/>
        <v>27200</v>
      </c>
      <c r="K57" s="12">
        <f t="shared" si="13"/>
        <v>0</v>
      </c>
      <c r="L57" s="12">
        <f t="shared" si="13"/>
        <v>27200</v>
      </c>
      <c r="M57" s="12">
        <f t="shared" si="13"/>
        <v>0</v>
      </c>
      <c r="N57" s="12">
        <f t="shared" si="13"/>
        <v>0</v>
      </c>
      <c r="O57" s="12">
        <f t="shared" si="13"/>
        <v>0</v>
      </c>
      <c r="P57" s="12">
        <f t="shared" si="13"/>
        <v>0</v>
      </c>
      <c r="Q57" s="12">
        <f t="shared" si="2"/>
        <v>685524292.48000002</v>
      </c>
    </row>
    <row r="58" spans="1:17" s="13" customFormat="1" ht="146.25" customHeight="1">
      <c r="A58" s="38" t="s">
        <v>177</v>
      </c>
      <c r="B58" s="38" t="s">
        <v>118</v>
      </c>
      <c r="C58" s="38" t="s">
        <v>58</v>
      </c>
      <c r="D58" s="39" t="s">
        <v>374</v>
      </c>
      <c r="E58" s="37">
        <f>F58+I58</f>
        <v>36190814</v>
      </c>
      <c r="F58" s="37">
        <v>36190814</v>
      </c>
      <c r="G58" s="37">
        <v>28743526</v>
      </c>
      <c r="H58" s="37">
        <v>484450</v>
      </c>
      <c r="I58" s="12"/>
      <c r="J58" s="12"/>
      <c r="K58" s="12"/>
      <c r="L58" s="12"/>
      <c r="M58" s="12"/>
      <c r="N58" s="12"/>
      <c r="O58" s="12"/>
      <c r="P58" s="12"/>
      <c r="Q58" s="12">
        <f t="shared" si="2"/>
        <v>36190814</v>
      </c>
    </row>
    <row r="59" spans="1:17" s="13" customFormat="1" ht="146.25" customHeight="1">
      <c r="A59" s="38" t="s">
        <v>179</v>
      </c>
      <c r="B59" s="38" t="s">
        <v>65</v>
      </c>
      <c r="C59" s="38" t="s">
        <v>66</v>
      </c>
      <c r="D59" s="39" t="s">
        <v>67</v>
      </c>
      <c r="E59" s="37">
        <f>F59+I59</f>
        <v>30000</v>
      </c>
      <c r="F59" s="37">
        <v>30000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>
        <f t="shared" si="2"/>
        <v>30000</v>
      </c>
    </row>
    <row r="60" spans="1:17" s="13" customFormat="1" ht="213.75" customHeight="1">
      <c r="A60" s="47" t="s">
        <v>180</v>
      </c>
      <c r="B60" s="38" t="s">
        <v>181</v>
      </c>
      <c r="C60" s="31" t="s">
        <v>128</v>
      </c>
      <c r="D60" s="48" t="s">
        <v>182</v>
      </c>
      <c r="E60" s="37">
        <f t="shared" ref="E60:E65" si="14">F60+I60</f>
        <v>94133322</v>
      </c>
      <c r="F60" s="37">
        <v>94133322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>
        <f t="shared" si="2"/>
        <v>94133322</v>
      </c>
    </row>
    <row r="61" spans="1:17" s="13" customFormat="1" ht="183.75" customHeight="1">
      <c r="A61" s="47" t="s">
        <v>183</v>
      </c>
      <c r="B61" s="38" t="s">
        <v>184</v>
      </c>
      <c r="C61" s="31" t="s">
        <v>178</v>
      </c>
      <c r="D61" s="35" t="s">
        <v>185</v>
      </c>
      <c r="E61" s="37">
        <f t="shared" si="14"/>
        <v>171114778</v>
      </c>
      <c r="F61" s="37">
        <v>171114778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>
        <f t="shared" si="2"/>
        <v>171114778</v>
      </c>
    </row>
    <row r="62" spans="1:17" s="13" customFormat="1" ht="195" customHeight="1">
      <c r="A62" s="47" t="s">
        <v>186</v>
      </c>
      <c r="B62" s="38" t="s">
        <v>187</v>
      </c>
      <c r="C62" s="31" t="s">
        <v>128</v>
      </c>
      <c r="D62" s="49" t="s">
        <v>188</v>
      </c>
      <c r="E62" s="37">
        <f t="shared" si="14"/>
        <v>41724</v>
      </c>
      <c r="F62" s="37">
        <v>41724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>
        <f t="shared" si="2"/>
        <v>41724</v>
      </c>
    </row>
    <row r="63" spans="1:17" s="13" customFormat="1" ht="264.75" customHeight="1">
      <c r="A63" s="47" t="s">
        <v>189</v>
      </c>
      <c r="B63" s="38" t="s">
        <v>190</v>
      </c>
      <c r="C63" s="31" t="s">
        <v>178</v>
      </c>
      <c r="D63" s="35" t="s">
        <v>191</v>
      </c>
      <c r="E63" s="37">
        <f t="shared" si="14"/>
        <v>177876</v>
      </c>
      <c r="F63" s="37">
        <v>177876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>
        <f t="shared" si="2"/>
        <v>177876</v>
      </c>
    </row>
    <row r="64" spans="1:17" s="13" customFormat="1" ht="146.25" customHeight="1">
      <c r="A64" s="38" t="s">
        <v>192</v>
      </c>
      <c r="B64" s="38" t="s">
        <v>193</v>
      </c>
      <c r="C64" s="38" t="s">
        <v>128</v>
      </c>
      <c r="D64" s="39" t="s">
        <v>194</v>
      </c>
      <c r="E64" s="37">
        <f t="shared" si="14"/>
        <v>364905</v>
      </c>
      <c r="F64" s="37">
        <v>364905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>
        <f t="shared" si="2"/>
        <v>364905</v>
      </c>
    </row>
    <row r="65" spans="1:17" s="13" customFormat="1" ht="146.25" customHeight="1">
      <c r="A65" s="38" t="s">
        <v>413</v>
      </c>
      <c r="B65" s="38" t="s">
        <v>195</v>
      </c>
      <c r="C65" s="38" t="s">
        <v>69</v>
      </c>
      <c r="D65" s="39" t="s">
        <v>196</v>
      </c>
      <c r="E65" s="37">
        <f t="shared" si="14"/>
        <v>4244</v>
      </c>
      <c r="F65" s="37">
        <v>4244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>
        <f t="shared" si="2"/>
        <v>4244</v>
      </c>
    </row>
    <row r="66" spans="1:17" s="13" customFormat="1" ht="178.5" customHeight="1">
      <c r="A66" s="38" t="s">
        <v>197</v>
      </c>
      <c r="B66" s="38" t="s">
        <v>198</v>
      </c>
      <c r="C66" s="38" t="s">
        <v>69</v>
      </c>
      <c r="D66" s="39" t="s">
        <v>199</v>
      </c>
      <c r="E66" s="37">
        <f>F66+I66</f>
        <v>3002695</v>
      </c>
      <c r="F66" s="37">
        <v>3002695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>
        <f t="shared" ref="Q66:Q129" si="15">+E66+J66</f>
        <v>3002695</v>
      </c>
    </row>
    <row r="67" spans="1:17" s="13" customFormat="1" ht="146.25" customHeight="1">
      <c r="A67" s="47" t="s">
        <v>200</v>
      </c>
      <c r="B67" s="38" t="s">
        <v>201</v>
      </c>
      <c r="C67" s="31" t="s">
        <v>202</v>
      </c>
      <c r="D67" s="49" t="s">
        <v>203</v>
      </c>
      <c r="E67" s="37">
        <f t="shared" ref="E67:E79" si="16">F67+I67</f>
        <v>2188205</v>
      </c>
      <c r="F67" s="37">
        <v>2188205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>
        <f t="shared" si="15"/>
        <v>2188205</v>
      </c>
    </row>
    <row r="68" spans="1:17" s="36" customFormat="1" ht="149.25" customHeight="1">
      <c r="A68" s="47" t="s">
        <v>204</v>
      </c>
      <c r="B68" s="38" t="s">
        <v>205</v>
      </c>
      <c r="C68" s="31" t="s">
        <v>202</v>
      </c>
      <c r="D68" s="49" t="s">
        <v>206</v>
      </c>
      <c r="E68" s="37">
        <f t="shared" si="16"/>
        <v>710324</v>
      </c>
      <c r="F68" s="37">
        <v>710324</v>
      </c>
      <c r="G68" s="37"/>
      <c r="H68" s="37"/>
      <c r="I68" s="37"/>
      <c r="J68" s="37">
        <f t="shared" si="11"/>
        <v>0</v>
      </c>
      <c r="K68" s="37"/>
      <c r="L68" s="37"/>
      <c r="M68" s="37"/>
      <c r="N68" s="37"/>
      <c r="O68" s="37"/>
      <c r="P68" s="37"/>
      <c r="Q68" s="12">
        <f t="shared" si="15"/>
        <v>710324</v>
      </c>
    </row>
    <row r="69" spans="1:17" s="36" customFormat="1" ht="162.75" customHeight="1">
      <c r="A69" s="47" t="s">
        <v>207</v>
      </c>
      <c r="B69" s="38" t="s">
        <v>208</v>
      </c>
      <c r="C69" s="31" t="s">
        <v>202</v>
      </c>
      <c r="D69" s="49" t="s">
        <v>209</v>
      </c>
      <c r="E69" s="37">
        <f t="shared" si="16"/>
        <v>151507451</v>
      </c>
      <c r="F69" s="37">
        <v>151507451</v>
      </c>
      <c r="G69" s="37"/>
      <c r="H69" s="37"/>
      <c r="I69" s="37"/>
      <c r="J69" s="37">
        <f t="shared" si="11"/>
        <v>0</v>
      </c>
      <c r="K69" s="37"/>
      <c r="L69" s="37"/>
      <c r="M69" s="37"/>
      <c r="N69" s="37"/>
      <c r="O69" s="37"/>
      <c r="P69" s="37"/>
      <c r="Q69" s="12">
        <f t="shared" si="15"/>
        <v>151507451</v>
      </c>
    </row>
    <row r="70" spans="1:17" s="36" customFormat="1" ht="181.5" customHeight="1">
      <c r="A70" s="47" t="s">
        <v>210</v>
      </c>
      <c r="B70" s="38" t="s">
        <v>211</v>
      </c>
      <c r="C70" s="31" t="s">
        <v>202</v>
      </c>
      <c r="D70" s="50" t="s">
        <v>212</v>
      </c>
      <c r="E70" s="37">
        <f t="shared" si="16"/>
        <v>10804264</v>
      </c>
      <c r="F70" s="37">
        <v>10804264</v>
      </c>
      <c r="G70" s="37"/>
      <c r="H70" s="37"/>
      <c r="I70" s="37"/>
      <c r="J70" s="37">
        <f t="shared" si="11"/>
        <v>0</v>
      </c>
      <c r="K70" s="37"/>
      <c r="L70" s="37"/>
      <c r="M70" s="37"/>
      <c r="N70" s="37"/>
      <c r="O70" s="37"/>
      <c r="P70" s="37"/>
      <c r="Q70" s="12">
        <f t="shared" si="15"/>
        <v>10804264</v>
      </c>
    </row>
    <row r="71" spans="1:17" s="36" customFormat="1" ht="136.5" customHeight="1">
      <c r="A71" s="47" t="s">
        <v>213</v>
      </c>
      <c r="B71" s="38" t="s">
        <v>214</v>
      </c>
      <c r="C71" s="31" t="s">
        <v>202</v>
      </c>
      <c r="D71" s="49" t="s">
        <v>215</v>
      </c>
      <c r="E71" s="37">
        <f t="shared" si="16"/>
        <v>35727302</v>
      </c>
      <c r="F71" s="37">
        <v>35727302</v>
      </c>
      <c r="G71" s="37"/>
      <c r="H71" s="37"/>
      <c r="I71" s="37"/>
      <c r="J71" s="37">
        <f t="shared" si="11"/>
        <v>0</v>
      </c>
      <c r="K71" s="37"/>
      <c r="L71" s="37"/>
      <c r="M71" s="37"/>
      <c r="N71" s="37"/>
      <c r="O71" s="37"/>
      <c r="P71" s="37"/>
      <c r="Q71" s="12">
        <f t="shared" si="15"/>
        <v>35727302</v>
      </c>
    </row>
    <row r="72" spans="1:17" s="36" customFormat="1" ht="137.25" customHeight="1">
      <c r="A72" s="47" t="s">
        <v>216</v>
      </c>
      <c r="B72" s="38" t="s">
        <v>217</v>
      </c>
      <c r="C72" s="31" t="s">
        <v>202</v>
      </c>
      <c r="D72" s="49" t="s">
        <v>218</v>
      </c>
      <c r="E72" s="37">
        <f t="shared" si="16"/>
        <v>1846298</v>
      </c>
      <c r="F72" s="37">
        <v>1846298</v>
      </c>
      <c r="G72" s="37"/>
      <c r="H72" s="37"/>
      <c r="I72" s="37"/>
      <c r="J72" s="37">
        <f t="shared" si="11"/>
        <v>0</v>
      </c>
      <c r="K72" s="37"/>
      <c r="L72" s="37"/>
      <c r="M72" s="37"/>
      <c r="N72" s="37"/>
      <c r="O72" s="37"/>
      <c r="P72" s="37"/>
      <c r="Q72" s="12">
        <f t="shared" si="15"/>
        <v>1846298</v>
      </c>
    </row>
    <row r="73" spans="1:17" s="36" customFormat="1" ht="137.25" customHeight="1">
      <c r="A73" s="47" t="s">
        <v>219</v>
      </c>
      <c r="B73" s="38" t="s">
        <v>220</v>
      </c>
      <c r="C73" s="31" t="s">
        <v>202</v>
      </c>
      <c r="D73" s="49" t="s">
        <v>221</v>
      </c>
      <c r="E73" s="37">
        <f t="shared" si="16"/>
        <v>35831865</v>
      </c>
      <c r="F73" s="37">
        <v>35831865</v>
      </c>
      <c r="G73" s="37"/>
      <c r="H73" s="37"/>
      <c r="I73" s="37"/>
      <c r="J73" s="37">
        <f t="shared" si="11"/>
        <v>0</v>
      </c>
      <c r="K73" s="37"/>
      <c r="L73" s="37"/>
      <c r="M73" s="37"/>
      <c r="N73" s="37"/>
      <c r="O73" s="37"/>
      <c r="P73" s="37"/>
      <c r="Q73" s="12">
        <f t="shared" si="15"/>
        <v>35831865</v>
      </c>
    </row>
    <row r="74" spans="1:17" s="36" customFormat="1" ht="177" customHeight="1">
      <c r="A74" s="38" t="s">
        <v>407</v>
      </c>
      <c r="B74" s="38" t="s">
        <v>408</v>
      </c>
      <c r="C74" s="38" t="s">
        <v>69</v>
      </c>
      <c r="D74" s="69" t="s">
        <v>409</v>
      </c>
      <c r="E74" s="37">
        <f t="shared" si="16"/>
        <v>500600</v>
      </c>
      <c r="F74" s="37">
        <v>500600</v>
      </c>
      <c r="G74" s="37"/>
      <c r="H74" s="37"/>
      <c r="I74" s="37"/>
      <c r="J74" s="37">
        <f>L74+O74</f>
        <v>0</v>
      </c>
      <c r="K74" s="37"/>
      <c r="L74" s="37"/>
      <c r="M74" s="37"/>
      <c r="N74" s="37"/>
      <c r="O74" s="37"/>
      <c r="P74" s="37"/>
      <c r="Q74" s="12">
        <f t="shared" si="15"/>
        <v>500600</v>
      </c>
    </row>
    <row r="75" spans="1:17" s="36" customFormat="1" ht="167.25" customHeight="1">
      <c r="A75" s="47" t="s">
        <v>222</v>
      </c>
      <c r="B75" s="38" t="s">
        <v>223</v>
      </c>
      <c r="C75" s="31" t="s">
        <v>120</v>
      </c>
      <c r="D75" s="49" t="s">
        <v>224</v>
      </c>
      <c r="E75" s="37">
        <f t="shared" si="16"/>
        <v>79223701</v>
      </c>
      <c r="F75" s="37">
        <v>79223701</v>
      </c>
      <c r="G75" s="37"/>
      <c r="H75" s="37"/>
      <c r="I75" s="37"/>
      <c r="J75" s="37">
        <f t="shared" si="11"/>
        <v>0</v>
      </c>
      <c r="K75" s="37"/>
      <c r="L75" s="37"/>
      <c r="M75" s="37"/>
      <c r="N75" s="37"/>
      <c r="O75" s="37"/>
      <c r="P75" s="37"/>
      <c r="Q75" s="12">
        <f t="shared" si="15"/>
        <v>79223701</v>
      </c>
    </row>
    <row r="76" spans="1:17" s="32" customFormat="1" ht="218.25" customHeight="1">
      <c r="A76" s="47" t="s">
        <v>225</v>
      </c>
      <c r="B76" s="38" t="s">
        <v>226</v>
      </c>
      <c r="C76" s="31" t="s">
        <v>120</v>
      </c>
      <c r="D76" s="49" t="s">
        <v>227</v>
      </c>
      <c r="E76" s="37">
        <f t="shared" si="16"/>
        <v>13920796</v>
      </c>
      <c r="F76" s="37">
        <v>13920796</v>
      </c>
      <c r="G76" s="37"/>
      <c r="H76" s="37"/>
      <c r="I76" s="37"/>
      <c r="J76" s="37">
        <f t="shared" si="11"/>
        <v>0</v>
      </c>
      <c r="K76" s="37"/>
      <c r="L76" s="37"/>
      <c r="M76" s="37"/>
      <c r="N76" s="37"/>
      <c r="O76" s="37"/>
      <c r="P76" s="37"/>
      <c r="Q76" s="12">
        <f t="shared" si="15"/>
        <v>13920796</v>
      </c>
    </row>
    <row r="77" spans="1:17" s="36" customFormat="1" ht="177.75" customHeight="1">
      <c r="A77" s="47" t="s">
        <v>228</v>
      </c>
      <c r="B77" s="38" t="s">
        <v>229</v>
      </c>
      <c r="C77" s="31" t="s">
        <v>120</v>
      </c>
      <c r="D77" s="49" t="s">
        <v>230</v>
      </c>
      <c r="E77" s="37">
        <f t="shared" si="16"/>
        <v>8034817</v>
      </c>
      <c r="F77" s="37">
        <v>8034817</v>
      </c>
      <c r="G77" s="51"/>
      <c r="H77" s="51"/>
      <c r="I77" s="51"/>
      <c r="J77" s="37">
        <f t="shared" si="11"/>
        <v>0</v>
      </c>
      <c r="K77" s="37"/>
      <c r="L77" s="51"/>
      <c r="M77" s="51"/>
      <c r="N77" s="51"/>
      <c r="O77" s="51"/>
      <c r="P77" s="37"/>
      <c r="Q77" s="12">
        <f t="shared" si="15"/>
        <v>8034817</v>
      </c>
    </row>
    <row r="78" spans="1:17" s="32" customFormat="1" ht="246.75" customHeight="1">
      <c r="A78" s="47" t="s">
        <v>231</v>
      </c>
      <c r="B78" s="38" t="s">
        <v>232</v>
      </c>
      <c r="C78" s="31" t="s">
        <v>202</v>
      </c>
      <c r="D78" s="49" t="s">
        <v>233</v>
      </c>
      <c r="E78" s="37">
        <f t="shared" si="16"/>
        <v>400028</v>
      </c>
      <c r="F78" s="37">
        <v>400028</v>
      </c>
      <c r="G78" s="37"/>
      <c r="H78" s="37"/>
      <c r="I78" s="37"/>
      <c r="J78" s="37">
        <f t="shared" si="11"/>
        <v>0</v>
      </c>
      <c r="K78" s="37"/>
      <c r="L78" s="37"/>
      <c r="M78" s="37"/>
      <c r="N78" s="37"/>
      <c r="O78" s="37"/>
      <c r="P78" s="37"/>
      <c r="Q78" s="12">
        <f t="shared" si="15"/>
        <v>400028</v>
      </c>
    </row>
    <row r="79" spans="1:17" s="32" customFormat="1" ht="300" customHeight="1">
      <c r="A79" s="47" t="s">
        <v>234</v>
      </c>
      <c r="B79" s="38" t="s">
        <v>235</v>
      </c>
      <c r="C79" s="31" t="s">
        <v>120</v>
      </c>
      <c r="D79" s="49" t="s">
        <v>236</v>
      </c>
      <c r="E79" s="37">
        <f t="shared" si="16"/>
        <v>191749</v>
      </c>
      <c r="F79" s="37">
        <v>191749</v>
      </c>
      <c r="G79" s="37"/>
      <c r="H79" s="37"/>
      <c r="I79" s="37"/>
      <c r="J79" s="37">
        <f t="shared" si="11"/>
        <v>0</v>
      </c>
      <c r="K79" s="37"/>
      <c r="L79" s="37"/>
      <c r="M79" s="37"/>
      <c r="N79" s="37"/>
      <c r="O79" s="37"/>
      <c r="P79" s="37"/>
      <c r="Q79" s="12">
        <f t="shared" si="15"/>
        <v>191749</v>
      </c>
    </row>
    <row r="80" spans="1:17" s="32" customFormat="1" ht="300.75" customHeight="1">
      <c r="A80" s="38" t="s">
        <v>237</v>
      </c>
      <c r="B80" s="38" t="s">
        <v>238</v>
      </c>
      <c r="C80" s="38" t="s">
        <v>124</v>
      </c>
      <c r="D80" s="39" t="s">
        <v>239</v>
      </c>
      <c r="E80" s="37">
        <f t="shared" ref="E80:E86" si="17">F80+I80</f>
        <v>17274925.780000001</v>
      </c>
      <c r="F80" s="37">
        <f>16778900+188358+307667.78</f>
        <v>17274925.780000001</v>
      </c>
      <c r="G80" s="37">
        <f>11557100+154392</f>
        <v>11711492</v>
      </c>
      <c r="H80" s="37">
        <v>523500</v>
      </c>
      <c r="I80" s="37"/>
      <c r="J80" s="37">
        <f t="shared" si="11"/>
        <v>27200</v>
      </c>
      <c r="K80" s="37"/>
      <c r="L80" s="37">
        <v>27200</v>
      </c>
      <c r="M80" s="37"/>
      <c r="N80" s="37"/>
      <c r="O80" s="37"/>
      <c r="P80" s="37"/>
      <c r="Q80" s="12">
        <f t="shared" si="15"/>
        <v>17302125.780000001</v>
      </c>
    </row>
    <row r="81" spans="1:17" s="32" customFormat="1" ht="159.75" customHeight="1">
      <c r="A81" s="38" t="s">
        <v>240</v>
      </c>
      <c r="B81" s="38" t="s">
        <v>241</v>
      </c>
      <c r="C81" s="38" t="s">
        <v>120</v>
      </c>
      <c r="D81" s="39" t="s">
        <v>242</v>
      </c>
      <c r="E81" s="37">
        <f t="shared" si="17"/>
        <v>2515523.7000000002</v>
      </c>
      <c r="F81" s="37">
        <f>2462400+53123.7</f>
        <v>2515523.7000000002</v>
      </c>
      <c r="G81" s="37">
        <v>1846907</v>
      </c>
      <c r="H81" s="37">
        <v>82900</v>
      </c>
      <c r="I81" s="37"/>
      <c r="J81" s="37">
        <f t="shared" si="11"/>
        <v>0</v>
      </c>
      <c r="K81" s="37"/>
      <c r="L81" s="37"/>
      <c r="M81" s="37"/>
      <c r="N81" s="37"/>
      <c r="O81" s="37"/>
      <c r="P81" s="37"/>
      <c r="Q81" s="12">
        <f t="shared" si="15"/>
        <v>2515523.7000000002</v>
      </c>
    </row>
    <row r="82" spans="1:17" s="32" customFormat="1" ht="408" customHeight="1">
      <c r="A82" s="38" t="s">
        <v>243</v>
      </c>
      <c r="B82" s="38" t="s">
        <v>244</v>
      </c>
      <c r="C82" s="38" t="s">
        <v>120</v>
      </c>
      <c r="D82" s="39" t="s">
        <v>245</v>
      </c>
      <c r="E82" s="37">
        <f t="shared" si="17"/>
        <v>1492406</v>
      </c>
      <c r="F82" s="37">
        <v>1492406</v>
      </c>
      <c r="G82" s="37"/>
      <c r="H82" s="37"/>
      <c r="I82" s="37"/>
      <c r="J82" s="37">
        <f t="shared" si="11"/>
        <v>0</v>
      </c>
      <c r="K82" s="37"/>
      <c r="L82" s="37"/>
      <c r="M82" s="37"/>
      <c r="N82" s="37"/>
      <c r="O82" s="37"/>
      <c r="P82" s="37"/>
      <c r="Q82" s="12">
        <f t="shared" si="15"/>
        <v>1492406</v>
      </c>
    </row>
    <row r="83" spans="1:17" s="32" customFormat="1" ht="375" customHeight="1">
      <c r="A83" s="38" t="s">
        <v>246</v>
      </c>
      <c r="B83" s="38" t="s">
        <v>247</v>
      </c>
      <c r="C83" s="38" t="s">
        <v>178</v>
      </c>
      <c r="D83" s="39" t="s">
        <v>248</v>
      </c>
      <c r="E83" s="37">
        <f t="shared" si="17"/>
        <v>1259200</v>
      </c>
      <c r="F83" s="37">
        <v>1259200</v>
      </c>
      <c r="G83" s="37"/>
      <c r="H83" s="37"/>
      <c r="I83" s="37"/>
      <c r="J83" s="37">
        <f t="shared" si="11"/>
        <v>0</v>
      </c>
      <c r="K83" s="37"/>
      <c r="L83" s="37"/>
      <c r="M83" s="37"/>
      <c r="N83" s="37"/>
      <c r="O83" s="37"/>
      <c r="P83" s="37"/>
      <c r="Q83" s="12">
        <f t="shared" si="15"/>
        <v>1259200</v>
      </c>
    </row>
    <row r="84" spans="1:17" s="32" customFormat="1" ht="228" customHeight="1">
      <c r="A84" s="38" t="s">
        <v>249</v>
      </c>
      <c r="B84" s="38" t="s">
        <v>250</v>
      </c>
      <c r="C84" s="38" t="s">
        <v>128</v>
      </c>
      <c r="D84" s="39" t="s">
        <v>251</v>
      </c>
      <c r="E84" s="37">
        <f t="shared" si="17"/>
        <v>258040</v>
      </c>
      <c r="F84" s="37">
        <v>258040</v>
      </c>
      <c r="G84" s="37"/>
      <c r="H84" s="37"/>
      <c r="I84" s="37"/>
      <c r="J84" s="37">
        <f t="shared" si="11"/>
        <v>0</v>
      </c>
      <c r="K84" s="37"/>
      <c r="L84" s="37"/>
      <c r="M84" s="37"/>
      <c r="N84" s="37"/>
      <c r="O84" s="37"/>
      <c r="P84" s="37"/>
      <c r="Q84" s="12">
        <f t="shared" si="15"/>
        <v>258040</v>
      </c>
    </row>
    <row r="85" spans="1:17" s="32" customFormat="1" ht="211.5" customHeight="1">
      <c r="A85" s="38" t="s">
        <v>252</v>
      </c>
      <c r="B85" s="38" t="s">
        <v>253</v>
      </c>
      <c r="C85" s="38" t="s">
        <v>254</v>
      </c>
      <c r="D85" s="39" t="s">
        <v>255</v>
      </c>
      <c r="E85" s="37">
        <f t="shared" si="17"/>
        <v>367205</v>
      </c>
      <c r="F85" s="37">
        <v>367205</v>
      </c>
      <c r="G85" s="37">
        <v>200446</v>
      </c>
      <c r="H85" s="37"/>
      <c r="I85" s="37"/>
      <c r="J85" s="37">
        <f t="shared" si="11"/>
        <v>0</v>
      </c>
      <c r="K85" s="37"/>
      <c r="L85" s="37"/>
      <c r="M85" s="37"/>
      <c r="N85" s="37"/>
      <c r="O85" s="37"/>
      <c r="P85" s="37"/>
      <c r="Q85" s="12">
        <f t="shared" si="15"/>
        <v>367205</v>
      </c>
    </row>
    <row r="86" spans="1:17" s="36" customFormat="1" ht="349.5" customHeight="1">
      <c r="A86" s="83" t="s">
        <v>256</v>
      </c>
      <c r="B86" s="83" t="s">
        <v>257</v>
      </c>
      <c r="C86" s="83" t="s">
        <v>202</v>
      </c>
      <c r="D86" s="85" t="s">
        <v>476</v>
      </c>
      <c r="E86" s="72">
        <f t="shared" si="17"/>
        <v>4068000</v>
      </c>
      <c r="F86" s="72">
        <v>4068000</v>
      </c>
      <c r="G86" s="72"/>
      <c r="H86" s="72"/>
      <c r="I86" s="72"/>
      <c r="J86" s="72">
        <f>L86+O86</f>
        <v>0</v>
      </c>
      <c r="K86" s="72"/>
      <c r="L86" s="72"/>
      <c r="M86" s="72"/>
      <c r="N86" s="72"/>
      <c r="O86" s="72"/>
      <c r="P86" s="37"/>
      <c r="Q86" s="87">
        <f t="shared" si="15"/>
        <v>4068000</v>
      </c>
    </row>
    <row r="87" spans="1:17" s="36" customFormat="1" ht="409.6" customHeight="1">
      <c r="A87" s="84"/>
      <c r="B87" s="84"/>
      <c r="C87" s="84"/>
      <c r="D87" s="86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37"/>
      <c r="Q87" s="88"/>
    </row>
    <row r="88" spans="1:17" s="36" customFormat="1" ht="366" customHeight="1">
      <c r="A88" s="38" t="s">
        <v>258</v>
      </c>
      <c r="B88" s="38" t="s">
        <v>259</v>
      </c>
      <c r="C88" s="38" t="s">
        <v>131</v>
      </c>
      <c r="D88" s="39" t="s">
        <v>260</v>
      </c>
      <c r="E88" s="37">
        <f>F88+I88</f>
        <v>12280594</v>
      </c>
      <c r="F88" s="37">
        <f>11780594+500000</f>
        <v>12280594</v>
      </c>
      <c r="G88" s="37"/>
      <c r="H88" s="37"/>
      <c r="I88" s="37"/>
      <c r="J88" s="37">
        <f>L88+O88</f>
        <v>0</v>
      </c>
      <c r="K88" s="37"/>
      <c r="L88" s="37"/>
      <c r="M88" s="37"/>
      <c r="N88" s="37"/>
      <c r="O88" s="37"/>
      <c r="P88" s="37"/>
      <c r="Q88" s="12">
        <f t="shared" si="15"/>
        <v>12280594</v>
      </c>
    </row>
    <row r="89" spans="1:17" s="36" customFormat="1" ht="83.25" customHeight="1">
      <c r="A89" s="38" t="s">
        <v>414</v>
      </c>
      <c r="B89" s="38" t="s">
        <v>152</v>
      </c>
      <c r="C89" s="38" t="s">
        <v>65</v>
      </c>
      <c r="D89" s="30" t="s">
        <v>153</v>
      </c>
      <c r="E89" s="37">
        <f>F89+I89</f>
        <v>33440</v>
      </c>
      <c r="F89" s="37">
        <v>33440</v>
      </c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12">
        <f t="shared" si="15"/>
        <v>33440</v>
      </c>
    </row>
    <row r="90" spans="1:17" s="13" customFormat="1" ht="131.25" customHeight="1">
      <c r="A90" s="44" t="s">
        <v>25</v>
      </c>
      <c r="B90" s="44"/>
      <c r="C90" s="44"/>
      <c r="D90" s="45" t="s">
        <v>26</v>
      </c>
      <c r="E90" s="12">
        <f>E91</f>
        <v>73482337.269999996</v>
      </c>
      <c r="F90" s="12">
        <f t="shared" ref="F90:P90" si="18">F91</f>
        <v>70669810.849999994</v>
      </c>
      <c r="G90" s="12">
        <f t="shared" si="18"/>
        <v>45625999</v>
      </c>
      <c r="H90" s="12">
        <f t="shared" si="18"/>
        <v>2672879</v>
      </c>
      <c r="I90" s="12">
        <f t="shared" si="18"/>
        <v>2812526.42</v>
      </c>
      <c r="J90" s="12">
        <f t="shared" si="18"/>
        <v>5123319.54</v>
      </c>
      <c r="K90" s="12">
        <f t="shared" si="18"/>
        <v>207119.54</v>
      </c>
      <c r="L90" s="12">
        <f t="shared" si="18"/>
        <v>4841900</v>
      </c>
      <c r="M90" s="12">
        <f t="shared" si="18"/>
        <v>3666200</v>
      </c>
      <c r="N90" s="12">
        <f t="shared" si="18"/>
        <v>155700</v>
      </c>
      <c r="O90" s="12">
        <f t="shared" si="18"/>
        <v>281419.54000000004</v>
      </c>
      <c r="P90" s="12">
        <f t="shared" si="18"/>
        <v>0</v>
      </c>
      <c r="Q90" s="12">
        <f t="shared" si="15"/>
        <v>78605656.810000002</v>
      </c>
    </row>
    <row r="91" spans="1:17" s="13" customFormat="1" ht="111.75" customHeight="1">
      <c r="A91" s="44" t="s">
        <v>27</v>
      </c>
      <c r="B91" s="44"/>
      <c r="C91" s="44"/>
      <c r="D91" s="45" t="s">
        <v>26</v>
      </c>
      <c r="E91" s="12">
        <f t="shared" ref="E91:P91" si="19">SUM(E92:E99)</f>
        <v>73482337.269999996</v>
      </c>
      <c r="F91" s="12">
        <f t="shared" si="19"/>
        <v>70669810.849999994</v>
      </c>
      <c r="G91" s="12">
        <f t="shared" si="19"/>
        <v>45625999</v>
      </c>
      <c r="H91" s="12">
        <f t="shared" si="19"/>
        <v>2672879</v>
      </c>
      <c r="I91" s="12">
        <f t="shared" si="19"/>
        <v>2812526.42</v>
      </c>
      <c r="J91" s="12">
        <f t="shared" si="19"/>
        <v>5123319.54</v>
      </c>
      <c r="K91" s="12">
        <f t="shared" si="19"/>
        <v>207119.54</v>
      </c>
      <c r="L91" s="12">
        <f t="shared" si="19"/>
        <v>4841900</v>
      </c>
      <c r="M91" s="12">
        <f t="shared" si="19"/>
        <v>3666200</v>
      </c>
      <c r="N91" s="12">
        <f t="shared" si="19"/>
        <v>155700</v>
      </c>
      <c r="O91" s="12">
        <f t="shared" si="19"/>
        <v>281419.54000000004</v>
      </c>
      <c r="P91" s="12">
        <f t="shared" si="19"/>
        <v>0</v>
      </c>
      <c r="Q91" s="12">
        <f t="shared" si="15"/>
        <v>78605656.810000002</v>
      </c>
    </row>
    <row r="92" spans="1:17" s="36" customFormat="1" ht="192.75" customHeight="1">
      <c r="A92" s="38" t="s">
        <v>261</v>
      </c>
      <c r="B92" s="38" t="s">
        <v>118</v>
      </c>
      <c r="C92" s="38" t="s">
        <v>58</v>
      </c>
      <c r="D92" s="39" t="s">
        <v>374</v>
      </c>
      <c r="E92" s="37">
        <f>F92+I92</f>
        <v>1685821</v>
      </c>
      <c r="F92" s="37">
        <v>1685821</v>
      </c>
      <c r="G92" s="37">
        <v>1396599</v>
      </c>
      <c r="H92" s="37">
        <v>38079</v>
      </c>
      <c r="I92" s="37"/>
      <c r="J92" s="37">
        <f>L92+O92</f>
        <v>0</v>
      </c>
      <c r="K92" s="37"/>
      <c r="L92" s="37"/>
      <c r="M92" s="37"/>
      <c r="N92" s="37"/>
      <c r="O92" s="37"/>
      <c r="P92" s="37"/>
      <c r="Q92" s="12">
        <f t="shared" si="15"/>
        <v>1685821</v>
      </c>
    </row>
    <row r="93" spans="1:17" s="36" customFormat="1" ht="277.5" customHeight="1">
      <c r="A93" s="38" t="s">
        <v>262</v>
      </c>
      <c r="B93" s="38" t="s">
        <v>263</v>
      </c>
      <c r="C93" s="38" t="s">
        <v>132</v>
      </c>
      <c r="D93" s="39" t="s">
        <v>264</v>
      </c>
      <c r="E93" s="37">
        <f>44401500+91104.3</f>
        <v>44492604.299999997</v>
      </c>
      <c r="F93" s="37">
        <f>44401500+91104.3</f>
        <v>44492604.299999997</v>
      </c>
      <c r="G93" s="37">
        <v>34002300</v>
      </c>
      <c r="H93" s="37">
        <v>1458700</v>
      </c>
      <c r="I93" s="37"/>
      <c r="J93" s="37">
        <f>L93+O93</f>
        <v>4641200</v>
      </c>
      <c r="K93" s="37"/>
      <c r="L93" s="37">
        <v>4566900</v>
      </c>
      <c r="M93" s="37">
        <v>3503700</v>
      </c>
      <c r="N93" s="37">
        <v>139200</v>
      </c>
      <c r="O93" s="37">
        <v>74300</v>
      </c>
      <c r="P93" s="37"/>
      <c r="Q93" s="12">
        <f t="shared" si="15"/>
        <v>49133804.299999997</v>
      </c>
    </row>
    <row r="94" spans="1:17" s="36" customFormat="1" ht="76.5" customHeight="1">
      <c r="A94" s="38" t="s">
        <v>265</v>
      </c>
      <c r="B94" s="38" t="s">
        <v>266</v>
      </c>
      <c r="C94" s="38" t="s">
        <v>267</v>
      </c>
      <c r="D94" s="39" t="s">
        <v>268</v>
      </c>
      <c r="E94" s="37">
        <f>7326100+130367.09</f>
        <v>7456467.0899999999</v>
      </c>
      <c r="F94" s="37">
        <f>7326100+130367.09</f>
        <v>7456467.0899999999</v>
      </c>
      <c r="G94" s="37">
        <v>4385500</v>
      </c>
      <c r="H94" s="37">
        <v>734100</v>
      </c>
      <c r="I94" s="37"/>
      <c r="J94" s="37">
        <f>L94+O94</f>
        <v>222119.54</v>
      </c>
      <c r="K94" s="37">
        <v>207119.54</v>
      </c>
      <c r="L94" s="37">
        <v>15000</v>
      </c>
      <c r="M94" s="37"/>
      <c r="N94" s="37"/>
      <c r="O94" s="37">
        <v>207119.54</v>
      </c>
      <c r="P94" s="37"/>
      <c r="Q94" s="12">
        <f t="shared" si="15"/>
        <v>7678586.6299999999</v>
      </c>
    </row>
    <row r="95" spans="1:17" s="36" customFormat="1" ht="207" customHeight="1">
      <c r="A95" s="38" t="s">
        <v>269</v>
      </c>
      <c r="B95" s="38" t="s">
        <v>270</v>
      </c>
      <c r="C95" s="38" t="s">
        <v>271</v>
      </c>
      <c r="D95" s="39" t="s">
        <v>272</v>
      </c>
      <c r="E95" s="37">
        <f>6655200+66318.46</f>
        <v>6721518.46</v>
      </c>
      <c r="F95" s="37">
        <f>6655200+66318.46</f>
        <v>6721518.46</v>
      </c>
      <c r="G95" s="37">
        <v>4690700</v>
      </c>
      <c r="H95" s="37">
        <v>394000</v>
      </c>
      <c r="I95" s="37"/>
      <c r="J95" s="37">
        <f>L95+O95</f>
        <v>260000</v>
      </c>
      <c r="K95" s="37"/>
      <c r="L95" s="37">
        <v>260000</v>
      </c>
      <c r="M95" s="37">
        <v>162500</v>
      </c>
      <c r="N95" s="37">
        <v>16500</v>
      </c>
      <c r="O95" s="37"/>
      <c r="P95" s="37"/>
      <c r="Q95" s="12">
        <f t="shared" si="15"/>
        <v>6981518.46</v>
      </c>
    </row>
    <row r="96" spans="1:17" s="36" customFormat="1" ht="96.75" customHeight="1">
      <c r="A96" s="38" t="s">
        <v>273</v>
      </c>
      <c r="B96" s="38" t="s">
        <v>274</v>
      </c>
      <c r="C96" s="38" t="s">
        <v>275</v>
      </c>
      <c r="D96" s="39" t="s">
        <v>276</v>
      </c>
      <c r="E96" s="37">
        <f>F96+I96</f>
        <v>989000</v>
      </c>
      <c r="F96" s="37">
        <v>989000</v>
      </c>
      <c r="G96" s="37"/>
      <c r="H96" s="37"/>
      <c r="I96" s="37"/>
      <c r="J96" s="37">
        <f>L96+O96</f>
        <v>0</v>
      </c>
      <c r="K96" s="37"/>
      <c r="L96" s="37"/>
      <c r="M96" s="37"/>
      <c r="N96" s="37"/>
      <c r="O96" s="37"/>
      <c r="P96" s="37"/>
      <c r="Q96" s="12">
        <f t="shared" si="15"/>
        <v>989000</v>
      </c>
    </row>
    <row r="97" spans="1:17" s="36" customFormat="1" ht="147.75" customHeight="1">
      <c r="A97" s="38" t="s">
        <v>277</v>
      </c>
      <c r="B97" s="38" t="s">
        <v>278</v>
      </c>
      <c r="C97" s="38" t="s">
        <v>279</v>
      </c>
      <c r="D97" s="39" t="s">
        <v>280</v>
      </c>
      <c r="E97" s="37">
        <v>1606400</v>
      </c>
      <c r="F97" s="37">
        <v>1606400</v>
      </c>
      <c r="G97" s="37">
        <v>1150900</v>
      </c>
      <c r="H97" s="37">
        <v>48000</v>
      </c>
      <c r="I97" s="37"/>
      <c r="J97" s="37"/>
      <c r="K97" s="37"/>
      <c r="L97" s="37"/>
      <c r="M97" s="37"/>
      <c r="N97" s="37"/>
      <c r="O97" s="37"/>
      <c r="P97" s="37"/>
      <c r="Q97" s="12">
        <f t="shared" si="15"/>
        <v>1606400</v>
      </c>
    </row>
    <row r="98" spans="1:17" s="36" customFormat="1" ht="102.75" customHeight="1">
      <c r="A98" s="38" t="s">
        <v>281</v>
      </c>
      <c r="B98" s="38" t="s">
        <v>282</v>
      </c>
      <c r="C98" s="38" t="s">
        <v>279</v>
      </c>
      <c r="D98" s="39" t="s">
        <v>283</v>
      </c>
      <c r="E98" s="37">
        <v>7718000</v>
      </c>
      <c r="F98" s="37">
        <v>7718000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12">
        <f t="shared" si="15"/>
        <v>7718000</v>
      </c>
    </row>
    <row r="99" spans="1:17" s="36" customFormat="1" ht="174" customHeight="1">
      <c r="A99" s="38" t="s">
        <v>284</v>
      </c>
      <c r="B99" s="38" t="s">
        <v>73</v>
      </c>
      <c r="C99" s="38" t="s">
        <v>72</v>
      </c>
      <c r="D99" s="39" t="s">
        <v>74</v>
      </c>
      <c r="E99" s="37">
        <f>F99+I99</f>
        <v>2812526.42</v>
      </c>
      <c r="F99" s="37"/>
      <c r="G99" s="37"/>
      <c r="H99" s="37"/>
      <c r="I99" s="37">
        <f>2757598+54928.42</f>
        <v>2812526.42</v>
      </c>
      <c r="J99" s="37"/>
      <c r="K99" s="37"/>
      <c r="L99" s="37"/>
      <c r="M99" s="37"/>
      <c r="N99" s="37"/>
      <c r="O99" s="37"/>
      <c r="P99" s="37"/>
      <c r="Q99" s="12">
        <f t="shared" si="15"/>
        <v>2812526.42</v>
      </c>
    </row>
    <row r="100" spans="1:17" s="13" customFormat="1" ht="119.25" customHeight="1">
      <c r="A100" s="44" t="s">
        <v>28</v>
      </c>
      <c r="B100" s="44"/>
      <c r="C100" s="44"/>
      <c r="D100" s="45" t="s">
        <v>29</v>
      </c>
      <c r="E100" s="12">
        <f>E101</f>
        <v>34611867.060000002</v>
      </c>
      <c r="F100" s="12">
        <f t="shared" ref="F100:P100" si="20">F101</f>
        <v>34611867.060000002</v>
      </c>
      <c r="G100" s="12">
        <f t="shared" si="20"/>
        <v>12875698.469999999</v>
      </c>
      <c r="H100" s="12">
        <f t="shared" si="20"/>
        <v>1651550</v>
      </c>
      <c r="I100" s="12">
        <f t="shared" si="20"/>
        <v>0</v>
      </c>
      <c r="J100" s="12">
        <f t="shared" si="20"/>
        <v>4586090.13</v>
      </c>
      <c r="K100" s="12">
        <f t="shared" si="20"/>
        <v>4586090.13</v>
      </c>
      <c r="L100" s="12">
        <f t="shared" si="20"/>
        <v>0</v>
      </c>
      <c r="M100" s="12">
        <f t="shared" si="20"/>
        <v>0</v>
      </c>
      <c r="N100" s="12">
        <f t="shared" si="20"/>
        <v>0</v>
      </c>
      <c r="O100" s="12">
        <f t="shared" si="20"/>
        <v>4586090.13</v>
      </c>
      <c r="P100" s="12">
        <f t="shared" si="20"/>
        <v>0</v>
      </c>
      <c r="Q100" s="12">
        <f t="shared" si="15"/>
        <v>39197957.190000005</v>
      </c>
    </row>
    <row r="101" spans="1:17" s="52" customFormat="1" ht="127.5" customHeight="1">
      <c r="A101" s="44" t="s">
        <v>30</v>
      </c>
      <c r="B101" s="44"/>
      <c r="C101" s="44"/>
      <c r="D101" s="45" t="s">
        <v>29</v>
      </c>
      <c r="E101" s="12">
        <f>SUM(E102:E113)</f>
        <v>34611867.060000002</v>
      </c>
      <c r="F101" s="12">
        <f>SUM(F102:F113)</f>
        <v>34611867.060000002</v>
      </c>
      <c r="G101" s="12">
        <f>SUM(G102:G113)</f>
        <v>12875698.469999999</v>
      </c>
      <c r="H101" s="12">
        <f>SUM(H102:H113)</f>
        <v>1651550</v>
      </c>
      <c r="I101" s="12">
        <f t="shared" ref="I101" si="21">SUM(I102:I112)</f>
        <v>0</v>
      </c>
      <c r="J101" s="12">
        <f>SUM(J102:J114)</f>
        <v>4586090.13</v>
      </c>
      <c r="K101" s="12">
        <f t="shared" ref="K101:P101" si="22">SUM(K102:K114)</f>
        <v>4586090.13</v>
      </c>
      <c r="L101" s="12">
        <f t="shared" si="22"/>
        <v>0</v>
      </c>
      <c r="M101" s="12">
        <f t="shared" si="22"/>
        <v>0</v>
      </c>
      <c r="N101" s="12">
        <f t="shared" si="22"/>
        <v>0</v>
      </c>
      <c r="O101" s="12">
        <f t="shared" si="22"/>
        <v>4586090.13</v>
      </c>
      <c r="P101" s="12">
        <f t="shared" si="22"/>
        <v>0</v>
      </c>
      <c r="Q101" s="12">
        <f t="shared" si="15"/>
        <v>39197957.190000005</v>
      </c>
    </row>
    <row r="102" spans="1:17" s="32" customFormat="1" ht="207.75" customHeight="1">
      <c r="A102" s="38" t="s">
        <v>288</v>
      </c>
      <c r="B102" s="38" t="s">
        <v>289</v>
      </c>
      <c r="C102" s="38" t="s">
        <v>202</v>
      </c>
      <c r="D102" s="39" t="s">
        <v>290</v>
      </c>
      <c r="E102" s="37">
        <f t="shared" ref="E102:E112" si="23">F102+I102</f>
        <v>4129480.16</v>
      </c>
      <c r="F102" s="37">
        <f>3982000+147480.16</f>
        <v>4129480.16</v>
      </c>
      <c r="G102" s="37">
        <v>2735700</v>
      </c>
      <c r="H102" s="37">
        <v>118200</v>
      </c>
      <c r="I102" s="37"/>
      <c r="J102" s="37">
        <f>L102+O102</f>
        <v>134000</v>
      </c>
      <c r="K102" s="37">
        <v>134000</v>
      </c>
      <c r="L102" s="37"/>
      <c r="M102" s="37"/>
      <c r="N102" s="37"/>
      <c r="O102" s="37">
        <v>134000</v>
      </c>
      <c r="P102" s="37"/>
      <c r="Q102" s="12">
        <f t="shared" si="15"/>
        <v>4263480.16</v>
      </c>
    </row>
    <row r="103" spans="1:17" s="32" customFormat="1" ht="103.5" customHeight="1">
      <c r="A103" s="38" t="s">
        <v>291</v>
      </c>
      <c r="B103" s="38" t="s">
        <v>292</v>
      </c>
      <c r="C103" s="38" t="s">
        <v>202</v>
      </c>
      <c r="D103" s="39" t="s">
        <v>293</v>
      </c>
      <c r="E103" s="37">
        <f t="shared" si="23"/>
        <v>340399.47</v>
      </c>
      <c r="F103" s="37">
        <f>264419+75980.47</f>
        <v>340399.47</v>
      </c>
      <c r="G103" s="37"/>
      <c r="H103" s="37"/>
      <c r="I103" s="37"/>
      <c r="J103" s="37">
        <f>L103+O103</f>
        <v>0</v>
      </c>
      <c r="K103" s="37"/>
      <c r="L103" s="37"/>
      <c r="M103" s="37"/>
      <c r="N103" s="37"/>
      <c r="O103" s="37"/>
      <c r="P103" s="37"/>
      <c r="Q103" s="12">
        <f t="shared" si="15"/>
        <v>340399.47</v>
      </c>
    </row>
    <row r="104" spans="1:17" s="32" customFormat="1" ht="187.5" customHeight="1">
      <c r="A104" s="38" t="s">
        <v>294</v>
      </c>
      <c r="B104" s="38" t="s">
        <v>295</v>
      </c>
      <c r="C104" s="38" t="s">
        <v>202</v>
      </c>
      <c r="D104" s="39" t="s">
        <v>296</v>
      </c>
      <c r="E104" s="37">
        <f t="shared" si="23"/>
        <v>1034047.53</v>
      </c>
      <c r="F104" s="37">
        <f>956719+77328.53</f>
        <v>1034047.53</v>
      </c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12">
        <f t="shared" si="15"/>
        <v>1034047.53</v>
      </c>
    </row>
    <row r="105" spans="1:17" s="32" customFormat="1" ht="123.75" customHeight="1">
      <c r="A105" s="38" t="s">
        <v>297</v>
      </c>
      <c r="B105" s="38" t="s">
        <v>298</v>
      </c>
      <c r="C105" s="38" t="s">
        <v>202</v>
      </c>
      <c r="D105" s="39" t="s">
        <v>299</v>
      </c>
      <c r="E105" s="37">
        <f t="shared" si="23"/>
        <v>7382782.54</v>
      </c>
      <c r="F105" s="37">
        <f>7316276+66506.54</f>
        <v>7382782.54</v>
      </c>
      <c r="G105" s="37">
        <v>4586932</v>
      </c>
      <c r="H105" s="37">
        <v>1329200</v>
      </c>
      <c r="I105" s="37"/>
      <c r="J105" s="37"/>
      <c r="K105" s="37"/>
      <c r="L105" s="37"/>
      <c r="M105" s="37"/>
      <c r="N105" s="37"/>
      <c r="O105" s="37"/>
      <c r="P105" s="37"/>
      <c r="Q105" s="12">
        <f t="shared" si="15"/>
        <v>7382782.54</v>
      </c>
    </row>
    <row r="106" spans="1:17" s="32" customFormat="1" ht="82.5" customHeight="1">
      <c r="A106" s="38" t="s">
        <v>300</v>
      </c>
      <c r="B106" s="38" t="s">
        <v>301</v>
      </c>
      <c r="C106" s="38" t="s">
        <v>202</v>
      </c>
      <c r="D106" s="39" t="s">
        <v>302</v>
      </c>
      <c r="E106" s="37">
        <f t="shared" si="23"/>
        <v>328573</v>
      </c>
      <c r="F106" s="37">
        <v>328573</v>
      </c>
      <c r="G106" s="37">
        <v>269322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12">
        <f t="shared" si="15"/>
        <v>328573</v>
      </c>
    </row>
    <row r="107" spans="1:17" s="32" customFormat="1" ht="316.5" customHeight="1">
      <c r="A107" s="38" t="s">
        <v>303</v>
      </c>
      <c r="B107" s="38" t="s">
        <v>304</v>
      </c>
      <c r="C107" s="38" t="s">
        <v>202</v>
      </c>
      <c r="D107" s="39" t="s">
        <v>305</v>
      </c>
      <c r="E107" s="37">
        <f t="shared" si="23"/>
        <v>4866600</v>
      </c>
      <c r="F107" s="37">
        <v>4866600</v>
      </c>
      <c r="G107" s="37"/>
      <c r="H107" s="37"/>
      <c r="I107" s="37"/>
      <c r="J107" s="37">
        <f>+L107+O107</f>
        <v>38000</v>
      </c>
      <c r="K107" s="37">
        <v>38000</v>
      </c>
      <c r="L107" s="37"/>
      <c r="M107" s="37"/>
      <c r="N107" s="37"/>
      <c r="O107" s="37">
        <v>38000</v>
      </c>
      <c r="P107" s="37"/>
      <c r="Q107" s="12">
        <f t="shared" si="15"/>
        <v>4904600</v>
      </c>
    </row>
    <row r="108" spans="1:17" s="32" customFormat="1" ht="222.75" customHeight="1">
      <c r="A108" s="38" t="s">
        <v>306</v>
      </c>
      <c r="B108" s="38" t="s">
        <v>307</v>
      </c>
      <c r="C108" s="38" t="s">
        <v>150</v>
      </c>
      <c r="D108" s="39" t="s">
        <v>308</v>
      </c>
      <c r="E108" s="37">
        <f t="shared" si="23"/>
        <v>1538767</v>
      </c>
      <c r="F108" s="37">
        <f>1474065+64702</f>
        <v>1538767</v>
      </c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12">
        <f t="shared" si="15"/>
        <v>1538767</v>
      </c>
    </row>
    <row r="109" spans="1:17" s="32" customFormat="1" ht="195" customHeight="1">
      <c r="A109" s="38" t="s">
        <v>309</v>
      </c>
      <c r="B109" s="38" t="s">
        <v>310</v>
      </c>
      <c r="C109" s="38" t="s">
        <v>150</v>
      </c>
      <c r="D109" s="39" t="s">
        <v>311</v>
      </c>
      <c r="E109" s="37">
        <f t="shared" si="23"/>
        <v>1711592</v>
      </c>
      <c r="F109" s="37">
        <f>1551823+159769</f>
        <v>1711592</v>
      </c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12">
        <f t="shared" si="15"/>
        <v>1711592</v>
      </c>
    </row>
    <row r="110" spans="1:17" s="32" customFormat="1" ht="183.75" customHeight="1">
      <c r="A110" s="38" t="s">
        <v>312</v>
      </c>
      <c r="B110" s="38" t="s">
        <v>313</v>
      </c>
      <c r="C110" s="38" t="s">
        <v>150</v>
      </c>
      <c r="D110" s="39" t="s">
        <v>314</v>
      </c>
      <c r="E110" s="37">
        <f t="shared" si="23"/>
        <v>252824.92</v>
      </c>
      <c r="F110" s="37">
        <f>241865+10959.92</f>
        <v>252824.92</v>
      </c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12">
        <f t="shared" si="15"/>
        <v>252824.92</v>
      </c>
    </row>
    <row r="111" spans="1:17" s="32" customFormat="1" ht="222.75" customHeight="1">
      <c r="A111" s="38" t="s">
        <v>315</v>
      </c>
      <c r="B111" s="38" t="s">
        <v>149</v>
      </c>
      <c r="C111" s="38" t="s">
        <v>150</v>
      </c>
      <c r="D111" s="39" t="s">
        <v>151</v>
      </c>
      <c r="E111" s="37">
        <f t="shared" si="23"/>
        <v>8677922.4800000004</v>
      </c>
      <c r="F111" s="37">
        <f>8441150+236772.48</f>
        <v>8677922.4800000004</v>
      </c>
      <c r="G111" s="37">
        <f>5145100+138644.47</f>
        <v>5283744.47</v>
      </c>
      <c r="H111" s="37">
        <v>204150</v>
      </c>
      <c r="I111" s="37"/>
      <c r="J111" s="37"/>
      <c r="K111" s="37"/>
      <c r="L111" s="37"/>
      <c r="M111" s="37"/>
      <c r="N111" s="37"/>
      <c r="O111" s="37"/>
      <c r="P111" s="37"/>
      <c r="Q111" s="12">
        <f t="shared" si="15"/>
        <v>8677922.4800000004</v>
      </c>
    </row>
    <row r="112" spans="1:17" s="32" customFormat="1" ht="301.5" customHeight="1">
      <c r="A112" s="38" t="s">
        <v>316</v>
      </c>
      <c r="B112" s="38" t="s">
        <v>317</v>
      </c>
      <c r="C112" s="38" t="s">
        <v>318</v>
      </c>
      <c r="D112" s="39" t="s">
        <v>319</v>
      </c>
      <c r="E112" s="37">
        <f t="shared" si="23"/>
        <v>1848877.96</v>
      </c>
      <c r="F112" s="37">
        <f>1568040+280837.96</f>
        <v>1848877.96</v>
      </c>
      <c r="G112" s="37"/>
      <c r="H112" s="37"/>
      <c r="I112" s="37"/>
      <c r="J112" s="37">
        <f>L112+O112</f>
        <v>0</v>
      </c>
      <c r="K112" s="37"/>
      <c r="L112" s="37"/>
      <c r="M112" s="37"/>
      <c r="N112" s="37"/>
      <c r="O112" s="37"/>
      <c r="P112" s="37"/>
      <c r="Q112" s="12">
        <f t="shared" si="15"/>
        <v>1848877.96</v>
      </c>
    </row>
    <row r="113" spans="1:17" s="32" customFormat="1" ht="236.25" customHeight="1">
      <c r="A113" s="38" t="s">
        <v>410</v>
      </c>
      <c r="B113" s="38" t="s">
        <v>411</v>
      </c>
      <c r="C113" s="38" t="s">
        <v>150</v>
      </c>
      <c r="D113" s="39" t="s">
        <v>412</v>
      </c>
      <c r="E113" s="37">
        <v>2500000</v>
      </c>
      <c r="F113" s="37">
        <v>2500000</v>
      </c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12">
        <f t="shared" si="15"/>
        <v>2500000</v>
      </c>
    </row>
    <row r="114" spans="1:17" s="32" customFormat="1" ht="116.25" customHeight="1">
      <c r="A114" s="38" t="s">
        <v>436</v>
      </c>
      <c r="B114" s="38" t="s">
        <v>423</v>
      </c>
      <c r="C114" s="38" t="s">
        <v>81</v>
      </c>
      <c r="D114" s="39" t="s">
        <v>424</v>
      </c>
      <c r="E114" s="37"/>
      <c r="F114" s="37"/>
      <c r="G114" s="37"/>
      <c r="H114" s="37"/>
      <c r="I114" s="37"/>
      <c r="J114" s="37">
        <f>+L114+O114</f>
        <v>4414090.13</v>
      </c>
      <c r="K114" s="37">
        <f>4300000+114090.13</f>
        <v>4414090.13</v>
      </c>
      <c r="L114" s="37"/>
      <c r="M114" s="37"/>
      <c r="N114" s="37"/>
      <c r="O114" s="37">
        <f>4300000+114090.13</f>
        <v>4414090.13</v>
      </c>
      <c r="P114" s="37"/>
      <c r="Q114" s="12">
        <f t="shared" si="15"/>
        <v>4414090.13</v>
      </c>
    </row>
    <row r="115" spans="1:17" s="13" customFormat="1" ht="168.75" customHeight="1">
      <c r="A115" s="44" t="s">
        <v>31</v>
      </c>
      <c r="B115" s="44"/>
      <c r="C115" s="44"/>
      <c r="D115" s="45" t="s">
        <v>32</v>
      </c>
      <c r="E115" s="12">
        <f>E116</f>
        <v>18838424.559999999</v>
      </c>
      <c r="F115" s="12">
        <f t="shared" ref="F115:P115" si="24">F116</f>
        <v>6719312</v>
      </c>
      <c r="G115" s="12">
        <f t="shared" si="24"/>
        <v>4117550</v>
      </c>
      <c r="H115" s="12">
        <f t="shared" si="24"/>
        <v>11520</v>
      </c>
      <c r="I115" s="12">
        <f t="shared" si="24"/>
        <v>12119112.560000001</v>
      </c>
      <c r="J115" s="12">
        <f t="shared" si="24"/>
        <v>5854249.1200000001</v>
      </c>
      <c r="K115" s="12">
        <f t="shared" si="24"/>
        <v>4804204.12</v>
      </c>
      <c r="L115" s="12">
        <f t="shared" si="24"/>
        <v>861145</v>
      </c>
      <c r="M115" s="12">
        <f t="shared" si="24"/>
        <v>0</v>
      </c>
      <c r="N115" s="12">
        <f t="shared" si="24"/>
        <v>0</v>
      </c>
      <c r="O115" s="12">
        <f t="shared" si="24"/>
        <v>4993104.12</v>
      </c>
      <c r="P115" s="12">
        <f t="shared" si="24"/>
        <v>0</v>
      </c>
      <c r="Q115" s="12">
        <f t="shared" si="15"/>
        <v>24692673.68</v>
      </c>
    </row>
    <row r="116" spans="1:17" s="13" customFormat="1" ht="142.5" customHeight="1">
      <c r="A116" s="44" t="s">
        <v>33</v>
      </c>
      <c r="B116" s="44"/>
      <c r="C116" s="44"/>
      <c r="D116" s="45" t="s">
        <v>32</v>
      </c>
      <c r="E116" s="12">
        <f t="shared" ref="E116:P116" si="25">SUM(E117:E125)</f>
        <v>18838424.559999999</v>
      </c>
      <c r="F116" s="12">
        <f t="shared" si="25"/>
        <v>6719312</v>
      </c>
      <c r="G116" s="12">
        <f t="shared" si="25"/>
        <v>4117550</v>
      </c>
      <c r="H116" s="12">
        <f t="shared" si="25"/>
        <v>11520</v>
      </c>
      <c r="I116" s="12">
        <f t="shared" si="25"/>
        <v>12119112.560000001</v>
      </c>
      <c r="J116" s="12">
        <f t="shared" si="25"/>
        <v>5854249.1200000001</v>
      </c>
      <c r="K116" s="12">
        <f>SUM(K117:K125)</f>
        <v>4804204.12</v>
      </c>
      <c r="L116" s="12">
        <f>SUM(L117:L125)</f>
        <v>861145</v>
      </c>
      <c r="M116" s="12">
        <f t="shared" si="25"/>
        <v>0</v>
      </c>
      <c r="N116" s="12">
        <f t="shared" si="25"/>
        <v>0</v>
      </c>
      <c r="O116" s="12">
        <f>SUM(O117:O125)</f>
        <v>4993104.12</v>
      </c>
      <c r="P116" s="12">
        <f t="shared" si="25"/>
        <v>0</v>
      </c>
      <c r="Q116" s="12">
        <f t="shared" si="15"/>
        <v>24692673.68</v>
      </c>
    </row>
    <row r="117" spans="1:17" s="36" customFormat="1" ht="228" customHeight="1">
      <c r="A117" s="38" t="s">
        <v>320</v>
      </c>
      <c r="B117" s="38" t="s">
        <v>118</v>
      </c>
      <c r="C117" s="38" t="s">
        <v>58</v>
      </c>
      <c r="D117" s="39" t="s">
        <v>374</v>
      </c>
      <c r="E117" s="37">
        <f t="shared" ref="E117:E125" si="26">F117+I117</f>
        <v>4636179</v>
      </c>
      <c r="F117" s="37">
        <v>4636179</v>
      </c>
      <c r="G117" s="37">
        <v>3663330</v>
      </c>
      <c r="H117" s="37"/>
      <c r="I117" s="37"/>
      <c r="J117" s="37">
        <f t="shared" ref="J117:J125" si="27">L117+O117</f>
        <v>0</v>
      </c>
      <c r="K117" s="37"/>
      <c r="L117" s="37"/>
      <c r="M117" s="37"/>
      <c r="N117" s="37"/>
      <c r="O117" s="37"/>
      <c r="P117" s="37"/>
      <c r="Q117" s="12">
        <f t="shared" si="15"/>
        <v>4636179</v>
      </c>
    </row>
    <row r="118" spans="1:17" s="36" customFormat="1" ht="114.75" customHeight="1">
      <c r="A118" s="38" t="s">
        <v>454</v>
      </c>
      <c r="B118" s="38" t="s">
        <v>455</v>
      </c>
      <c r="C118" s="38" t="s">
        <v>77</v>
      </c>
      <c r="D118" s="39" t="s">
        <v>456</v>
      </c>
      <c r="E118" s="37"/>
      <c r="F118" s="37"/>
      <c r="G118" s="37"/>
      <c r="H118" s="37"/>
      <c r="I118" s="37"/>
      <c r="J118" s="37">
        <f t="shared" si="27"/>
        <v>2317632.37</v>
      </c>
      <c r="K118" s="37">
        <v>2317632.37</v>
      </c>
      <c r="L118" s="37"/>
      <c r="M118" s="37"/>
      <c r="N118" s="37"/>
      <c r="O118" s="37">
        <v>2317632.37</v>
      </c>
      <c r="P118" s="37"/>
      <c r="Q118" s="12">
        <f t="shared" si="15"/>
        <v>2317632.37</v>
      </c>
    </row>
    <row r="119" spans="1:17" s="36" customFormat="1" ht="178.5" customHeight="1">
      <c r="A119" s="38" t="s">
        <v>321</v>
      </c>
      <c r="B119" s="38" t="s">
        <v>322</v>
      </c>
      <c r="C119" s="38" t="s">
        <v>72</v>
      </c>
      <c r="D119" s="39" t="s">
        <v>323</v>
      </c>
      <c r="E119" s="37">
        <f t="shared" si="26"/>
        <v>674000</v>
      </c>
      <c r="F119" s="37"/>
      <c r="G119" s="37"/>
      <c r="H119" s="37"/>
      <c r="I119" s="37">
        <f>520000+154000</f>
        <v>674000</v>
      </c>
      <c r="J119" s="37">
        <f t="shared" si="27"/>
        <v>769973.79</v>
      </c>
      <c r="K119" s="37">
        <f>500000+269973.79</f>
        <v>769973.79</v>
      </c>
      <c r="L119" s="37"/>
      <c r="M119" s="37"/>
      <c r="N119" s="37"/>
      <c r="O119" s="37">
        <f>500000+269973.79</f>
        <v>769973.79</v>
      </c>
      <c r="P119" s="37"/>
      <c r="Q119" s="12">
        <f t="shared" si="15"/>
        <v>1443973.79</v>
      </c>
    </row>
    <row r="120" spans="1:17" s="36" customFormat="1" ht="186" customHeight="1">
      <c r="A120" s="38" t="s">
        <v>324</v>
      </c>
      <c r="B120" s="38" t="s">
        <v>71</v>
      </c>
      <c r="C120" s="38" t="s">
        <v>72</v>
      </c>
      <c r="D120" s="39" t="s">
        <v>325</v>
      </c>
      <c r="E120" s="37">
        <f t="shared" si="26"/>
        <v>8259000</v>
      </c>
      <c r="F120" s="37">
        <f>360000+239000</f>
        <v>599000</v>
      </c>
      <c r="G120" s="37"/>
      <c r="H120" s="37"/>
      <c r="I120" s="37">
        <v>7660000</v>
      </c>
      <c r="J120" s="37">
        <f t="shared" si="27"/>
        <v>661374.27</v>
      </c>
      <c r="K120" s="37">
        <v>661374.27</v>
      </c>
      <c r="L120" s="37"/>
      <c r="M120" s="37"/>
      <c r="N120" s="37"/>
      <c r="O120" s="37">
        <v>661374.27</v>
      </c>
      <c r="P120" s="37"/>
      <c r="Q120" s="12">
        <f t="shared" si="15"/>
        <v>8920374.2699999996</v>
      </c>
    </row>
    <row r="121" spans="1:17" s="36" customFormat="1" ht="116.25" customHeight="1">
      <c r="A121" s="38" t="s">
        <v>328</v>
      </c>
      <c r="B121" s="38" t="s">
        <v>73</v>
      </c>
      <c r="C121" s="38" t="s">
        <v>72</v>
      </c>
      <c r="D121" s="39" t="s">
        <v>74</v>
      </c>
      <c r="E121" s="37">
        <f t="shared" si="26"/>
        <v>3240112.56</v>
      </c>
      <c r="F121" s="37"/>
      <c r="G121" s="37"/>
      <c r="H121" s="37"/>
      <c r="I121" s="37">
        <f>2853363+386749.56</f>
        <v>3240112.56</v>
      </c>
      <c r="J121" s="37">
        <f t="shared" si="27"/>
        <v>0</v>
      </c>
      <c r="K121" s="37"/>
      <c r="L121" s="37"/>
      <c r="M121" s="37"/>
      <c r="N121" s="37"/>
      <c r="O121" s="37"/>
      <c r="P121" s="37"/>
      <c r="Q121" s="12">
        <f t="shared" si="15"/>
        <v>3240112.56</v>
      </c>
    </row>
    <row r="122" spans="1:17" s="36" customFormat="1" ht="120" customHeight="1">
      <c r="A122" s="38" t="s">
        <v>329</v>
      </c>
      <c r="B122" s="38" t="s">
        <v>174</v>
      </c>
      <c r="C122" s="38" t="s">
        <v>175</v>
      </c>
      <c r="D122" s="39" t="s">
        <v>176</v>
      </c>
      <c r="E122" s="37">
        <f t="shared" si="26"/>
        <v>1219300</v>
      </c>
      <c r="F122" s="37">
        <v>674300</v>
      </c>
      <c r="G122" s="37">
        <v>454220</v>
      </c>
      <c r="H122" s="37">
        <v>11520</v>
      </c>
      <c r="I122" s="37">
        <v>545000</v>
      </c>
      <c r="J122" s="37">
        <f t="shared" si="27"/>
        <v>9725.6200000000008</v>
      </c>
      <c r="K122" s="37">
        <v>9725.6200000000008</v>
      </c>
      <c r="L122" s="37"/>
      <c r="M122" s="37"/>
      <c r="N122" s="37"/>
      <c r="O122" s="37">
        <v>9725.6200000000008</v>
      </c>
      <c r="P122" s="37"/>
      <c r="Q122" s="12">
        <f t="shared" si="15"/>
        <v>1229025.6200000001</v>
      </c>
    </row>
    <row r="123" spans="1:17" s="36" customFormat="1" ht="120" customHeight="1">
      <c r="A123" s="38" t="s">
        <v>457</v>
      </c>
      <c r="B123" s="38" t="s">
        <v>443</v>
      </c>
      <c r="C123" s="38" t="s">
        <v>427</v>
      </c>
      <c r="D123" s="39" t="s">
        <v>444</v>
      </c>
      <c r="E123" s="37"/>
      <c r="F123" s="37"/>
      <c r="G123" s="37"/>
      <c r="H123" s="37"/>
      <c r="I123" s="37"/>
      <c r="J123" s="37">
        <f t="shared" si="27"/>
        <v>107514.07</v>
      </c>
      <c r="K123" s="37">
        <f>69678.07+37836</f>
        <v>107514.07</v>
      </c>
      <c r="L123" s="37"/>
      <c r="M123" s="37"/>
      <c r="N123" s="37"/>
      <c r="O123" s="37">
        <f>69678.07+37836</f>
        <v>107514.07</v>
      </c>
      <c r="P123" s="37"/>
      <c r="Q123" s="12">
        <f t="shared" si="15"/>
        <v>107514.07</v>
      </c>
    </row>
    <row r="124" spans="1:17" s="36" customFormat="1" ht="138.75" customHeight="1">
      <c r="A124" s="38" t="s">
        <v>330</v>
      </c>
      <c r="B124" s="38" t="s">
        <v>285</v>
      </c>
      <c r="C124" s="38" t="s">
        <v>286</v>
      </c>
      <c r="D124" s="39" t="s">
        <v>287</v>
      </c>
      <c r="E124" s="37">
        <f t="shared" si="26"/>
        <v>809833</v>
      </c>
      <c r="F124" s="37">
        <v>809833</v>
      </c>
      <c r="G124" s="37"/>
      <c r="H124" s="37"/>
      <c r="I124" s="37"/>
      <c r="J124" s="37">
        <f t="shared" si="27"/>
        <v>937984</v>
      </c>
      <c r="K124" s="37">
        <f>7100+930884</f>
        <v>937984</v>
      </c>
      <c r="L124" s="37"/>
      <c r="M124" s="37"/>
      <c r="N124" s="37"/>
      <c r="O124" s="37">
        <f>7100+930884</f>
        <v>937984</v>
      </c>
      <c r="P124" s="37"/>
      <c r="Q124" s="12">
        <f t="shared" si="15"/>
        <v>1747817</v>
      </c>
    </row>
    <row r="125" spans="1:17" s="36" customFormat="1" ht="125.25" customHeight="1">
      <c r="A125" s="38" t="s">
        <v>331</v>
      </c>
      <c r="B125" s="38" t="s">
        <v>332</v>
      </c>
      <c r="C125" s="38" t="s">
        <v>286</v>
      </c>
      <c r="D125" s="39" t="s">
        <v>333</v>
      </c>
      <c r="E125" s="37">
        <f t="shared" si="26"/>
        <v>0</v>
      </c>
      <c r="F125" s="37"/>
      <c r="G125" s="37"/>
      <c r="H125" s="37"/>
      <c r="I125" s="37"/>
      <c r="J125" s="37">
        <f t="shared" si="27"/>
        <v>1050045</v>
      </c>
      <c r="K125" s="37"/>
      <c r="L125" s="37">
        <v>861145</v>
      </c>
      <c r="M125" s="37"/>
      <c r="N125" s="37"/>
      <c r="O125" s="37">
        <v>188900</v>
      </c>
      <c r="P125" s="37"/>
      <c r="Q125" s="12">
        <f t="shared" si="15"/>
        <v>1050045</v>
      </c>
    </row>
    <row r="126" spans="1:17" s="13" customFormat="1" ht="140.25" customHeight="1">
      <c r="A126" s="44" t="s">
        <v>34</v>
      </c>
      <c r="B126" s="44"/>
      <c r="C126" s="44"/>
      <c r="D126" s="45" t="s">
        <v>35</v>
      </c>
      <c r="E126" s="12">
        <f>E127</f>
        <v>126272929</v>
      </c>
      <c r="F126" s="12">
        <f t="shared" ref="F126:P126" si="28">F127</f>
        <v>17758207</v>
      </c>
      <c r="G126" s="12">
        <f t="shared" si="28"/>
        <v>4350470</v>
      </c>
      <c r="H126" s="12">
        <f t="shared" si="28"/>
        <v>10235047</v>
      </c>
      <c r="I126" s="12">
        <f t="shared" si="28"/>
        <v>108514722</v>
      </c>
      <c r="J126" s="12">
        <f t="shared" si="28"/>
        <v>10760037.859999999</v>
      </c>
      <c r="K126" s="12">
        <f t="shared" si="28"/>
        <v>10760037.859999999</v>
      </c>
      <c r="L126" s="12">
        <f t="shared" si="28"/>
        <v>0</v>
      </c>
      <c r="M126" s="12">
        <f t="shared" si="28"/>
        <v>0</v>
      </c>
      <c r="N126" s="12">
        <f t="shared" si="28"/>
        <v>0</v>
      </c>
      <c r="O126" s="12">
        <f t="shared" si="28"/>
        <v>10760037.859999999</v>
      </c>
      <c r="P126" s="12">
        <f t="shared" si="28"/>
        <v>0</v>
      </c>
      <c r="Q126" s="12">
        <f t="shared" si="15"/>
        <v>137032966.86000001</v>
      </c>
    </row>
    <row r="127" spans="1:17" s="13" customFormat="1" ht="137.25" customHeight="1">
      <c r="A127" s="44" t="s">
        <v>36</v>
      </c>
      <c r="B127" s="44"/>
      <c r="C127" s="44"/>
      <c r="D127" s="45" t="s">
        <v>35</v>
      </c>
      <c r="E127" s="12">
        <f t="shared" ref="E127:P127" si="29">SUM(E128:E140)</f>
        <v>126272929</v>
      </c>
      <c r="F127" s="12">
        <f t="shared" si="29"/>
        <v>17758207</v>
      </c>
      <c r="G127" s="12">
        <f t="shared" si="29"/>
        <v>4350470</v>
      </c>
      <c r="H127" s="12">
        <f t="shared" si="29"/>
        <v>10235047</v>
      </c>
      <c r="I127" s="12">
        <f t="shared" si="29"/>
        <v>108514722</v>
      </c>
      <c r="J127" s="12">
        <f t="shared" si="29"/>
        <v>10760037.859999999</v>
      </c>
      <c r="K127" s="12">
        <f>SUM(K128:K140)</f>
        <v>10760037.859999999</v>
      </c>
      <c r="L127" s="12">
        <f t="shared" si="29"/>
        <v>0</v>
      </c>
      <c r="M127" s="12">
        <f t="shared" si="29"/>
        <v>0</v>
      </c>
      <c r="N127" s="12">
        <f t="shared" si="29"/>
        <v>0</v>
      </c>
      <c r="O127" s="12">
        <f t="shared" si="29"/>
        <v>10760037.859999999</v>
      </c>
      <c r="P127" s="12">
        <f t="shared" si="29"/>
        <v>0</v>
      </c>
      <c r="Q127" s="12">
        <f t="shared" si="15"/>
        <v>137032966.86000001</v>
      </c>
    </row>
    <row r="128" spans="1:17" s="36" customFormat="1" ht="236.25" customHeight="1">
      <c r="A128" s="38" t="s">
        <v>334</v>
      </c>
      <c r="B128" s="38" t="s">
        <v>118</v>
      </c>
      <c r="C128" s="38" t="s">
        <v>58</v>
      </c>
      <c r="D128" s="39" t="s">
        <v>374</v>
      </c>
      <c r="E128" s="37">
        <f t="shared" ref="E128:E140" si="30">F128+I128</f>
        <v>4928600</v>
      </c>
      <c r="F128" s="37">
        <v>4928600</v>
      </c>
      <c r="G128" s="37">
        <v>3892642</v>
      </c>
      <c r="H128" s="37"/>
      <c r="I128" s="37"/>
      <c r="J128" s="37">
        <f>L128+O128</f>
        <v>0</v>
      </c>
      <c r="K128" s="37"/>
      <c r="L128" s="37"/>
      <c r="M128" s="37"/>
      <c r="N128" s="37"/>
      <c r="O128" s="37"/>
      <c r="P128" s="37"/>
      <c r="Q128" s="12">
        <f t="shared" si="15"/>
        <v>4928600</v>
      </c>
    </row>
    <row r="129" spans="1:17" s="36" customFormat="1" ht="189.75" customHeight="1">
      <c r="A129" s="38" t="s">
        <v>335</v>
      </c>
      <c r="B129" s="38" t="s">
        <v>336</v>
      </c>
      <c r="C129" s="38" t="s">
        <v>72</v>
      </c>
      <c r="D129" s="39" t="s">
        <v>337</v>
      </c>
      <c r="E129" s="37">
        <f t="shared" si="30"/>
        <v>29087213</v>
      </c>
      <c r="F129" s="37"/>
      <c r="G129" s="37"/>
      <c r="H129" s="37"/>
      <c r="I129" s="37">
        <v>29087213</v>
      </c>
      <c r="J129" s="37">
        <f>+L129+O129</f>
        <v>884552.89</v>
      </c>
      <c r="K129" s="37">
        <v>884552.89</v>
      </c>
      <c r="L129" s="37"/>
      <c r="M129" s="37"/>
      <c r="N129" s="37"/>
      <c r="O129" s="37">
        <v>884552.89</v>
      </c>
      <c r="P129" s="37"/>
      <c r="Q129" s="12">
        <f t="shared" si="15"/>
        <v>29971765.890000001</v>
      </c>
    </row>
    <row r="130" spans="1:17" s="36" customFormat="1" ht="189.75" customHeight="1">
      <c r="A130" s="38" t="s">
        <v>338</v>
      </c>
      <c r="B130" s="38" t="s">
        <v>339</v>
      </c>
      <c r="C130" s="38" t="s">
        <v>72</v>
      </c>
      <c r="D130" s="39" t="s">
        <v>340</v>
      </c>
      <c r="E130" s="37">
        <f t="shared" si="30"/>
        <v>15000000</v>
      </c>
      <c r="F130" s="37"/>
      <c r="G130" s="37"/>
      <c r="H130" s="37"/>
      <c r="I130" s="37">
        <v>15000000</v>
      </c>
      <c r="J130" s="37"/>
      <c r="K130" s="37"/>
      <c r="L130" s="37"/>
      <c r="M130" s="37"/>
      <c r="N130" s="37"/>
      <c r="O130" s="37"/>
      <c r="P130" s="37"/>
      <c r="Q130" s="12">
        <f t="shared" ref="Q130:Q202" si="31">+E130+J130</f>
        <v>15000000</v>
      </c>
    </row>
    <row r="131" spans="1:17" s="36" customFormat="1" ht="273.75" customHeight="1">
      <c r="A131" s="38" t="s">
        <v>341</v>
      </c>
      <c r="B131" s="38" t="s">
        <v>326</v>
      </c>
      <c r="C131" s="38" t="s">
        <v>72</v>
      </c>
      <c r="D131" s="39" t="s">
        <v>327</v>
      </c>
      <c r="E131" s="37">
        <f t="shared" si="30"/>
        <v>746647</v>
      </c>
      <c r="F131" s="37"/>
      <c r="G131" s="37"/>
      <c r="H131" s="37"/>
      <c r="I131" s="37">
        <v>746647</v>
      </c>
      <c r="J131" s="37"/>
      <c r="K131" s="37"/>
      <c r="L131" s="37"/>
      <c r="M131" s="37"/>
      <c r="N131" s="37"/>
      <c r="O131" s="37"/>
      <c r="P131" s="37"/>
      <c r="Q131" s="12">
        <f t="shared" si="31"/>
        <v>746647</v>
      </c>
    </row>
    <row r="132" spans="1:17" s="36" customFormat="1" ht="117.75" customHeight="1">
      <c r="A132" s="38" t="s">
        <v>342</v>
      </c>
      <c r="B132" s="38" t="s">
        <v>73</v>
      </c>
      <c r="C132" s="38" t="s">
        <v>72</v>
      </c>
      <c r="D132" s="39" t="s">
        <v>74</v>
      </c>
      <c r="E132" s="37">
        <f t="shared" si="30"/>
        <v>69891863</v>
      </c>
      <c r="F132" s="37">
        <v>10223285</v>
      </c>
      <c r="G132" s="37"/>
      <c r="H132" s="37">
        <v>10223285</v>
      </c>
      <c r="I132" s="37">
        <v>59668578</v>
      </c>
      <c r="J132" s="37">
        <f>+L132+O132</f>
        <v>478631</v>
      </c>
      <c r="K132" s="37">
        <v>478631</v>
      </c>
      <c r="L132" s="37"/>
      <c r="M132" s="37"/>
      <c r="N132" s="37"/>
      <c r="O132" s="37">
        <v>478631</v>
      </c>
      <c r="P132" s="37"/>
      <c r="Q132" s="12">
        <f t="shared" si="31"/>
        <v>70370494</v>
      </c>
    </row>
    <row r="133" spans="1:17" s="36" customFormat="1" ht="161.25" customHeight="1">
      <c r="A133" s="38" t="s">
        <v>343</v>
      </c>
      <c r="B133" s="38" t="s">
        <v>174</v>
      </c>
      <c r="C133" s="38" t="s">
        <v>175</v>
      </c>
      <c r="D133" s="39" t="s">
        <v>176</v>
      </c>
      <c r="E133" s="37">
        <f t="shared" si="30"/>
        <v>4681199</v>
      </c>
      <c r="F133" s="37">
        <f>579859+89056</f>
        <v>668915</v>
      </c>
      <c r="G133" s="37">
        <v>457828</v>
      </c>
      <c r="H133" s="37">
        <v>11762</v>
      </c>
      <c r="I133" s="37">
        <v>4012284</v>
      </c>
      <c r="J133" s="37"/>
      <c r="K133" s="37"/>
      <c r="L133" s="37"/>
      <c r="M133" s="37"/>
      <c r="N133" s="37"/>
      <c r="O133" s="37"/>
      <c r="P133" s="37"/>
      <c r="Q133" s="12">
        <f t="shared" si="31"/>
        <v>4681199</v>
      </c>
    </row>
    <row r="134" spans="1:17" s="36" customFormat="1" ht="161.25" customHeight="1">
      <c r="A134" s="65" t="s">
        <v>442</v>
      </c>
      <c r="B134" s="65" t="s">
        <v>443</v>
      </c>
      <c r="C134" s="65" t="s">
        <v>427</v>
      </c>
      <c r="D134" s="39" t="s">
        <v>444</v>
      </c>
      <c r="E134" s="37"/>
      <c r="F134" s="37"/>
      <c r="G134" s="37"/>
      <c r="H134" s="37"/>
      <c r="I134" s="37"/>
      <c r="J134" s="37">
        <f>+L134+O134</f>
        <v>49978</v>
      </c>
      <c r="K134" s="37">
        <v>49978</v>
      </c>
      <c r="L134" s="37"/>
      <c r="M134" s="37"/>
      <c r="N134" s="37"/>
      <c r="O134" s="37">
        <v>49978</v>
      </c>
      <c r="P134" s="37"/>
      <c r="Q134" s="12">
        <f t="shared" si="31"/>
        <v>49978</v>
      </c>
    </row>
    <row r="135" spans="1:17" s="36" customFormat="1" ht="161.25" customHeight="1">
      <c r="A135" s="65" t="s">
        <v>445</v>
      </c>
      <c r="B135" s="65" t="s">
        <v>446</v>
      </c>
      <c r="C135" s="65" t="s">
        <v>81</v>
      </c>
      <c r="D135" s="39" t="s">
        <v>447</v>
      </c>
      <c r="E135" s="37"/>
      <c r="F135" s="37"/>
      <c r="G135" s="37"/>
      <c r="H135" s="37"/>
      <c r="I135" s="37"/>
      <c r="J135" s="37">
        <f>+L135+O135</f>
        <v>61338.75</v>
      </c>
      <c r="K135" s="37">
        <v>61338.75</v>
      </c>
      <c r="L135" s="37"/>
      <c r="M135" s="37"/>
      <c r="N135" s="37"/>
      <c r="O135" s="37">
        <v>61338.75</v>
      </c>
      <c r="P135" s="37"/>
      <c r="Q135" s="12">
        <f t="shared" si="31"/>
        <v>61338.75</v>
      </c>
    </row>
    <row r="136" spans="1:17" s="36" customFormat="1" ht="161.25" customHeight="1">
      <c r="A136" s="65" t="s">
        <v>448</v>
      </c>
      <c r="B136" s="65" t="s">
        <v>344</v>
      </c>
      <c r="C136" s="65" t="s">
        <v>87</v>
      </c>
      <c r="D136" s="39" t="s">
        <v>345</v>
      </c>
      <c r="E136" s="37"/>
      <c r="F136" s="37"/>
      <c r="G136" s="37"/>
      <c r="H136" s="37"/>
      <c r="I136" s="37"/>
      <c r="J136" s="37">
        <f>+L136+O136</f>
        <v>2970022.8</v>
      </c>
      <c r="K136" s="37">
        <v>2970022.8</v>
      </c>
      <c r="L136" s="37"/>
      <c r="M136" s="37"/>
      <c r="N136" s="37"/>
      <c r="O136" s="37">
        <v>2970022.8</v>
      </c>
      <c r="P136" s="37"/>
      <c r="Q136" s="12">
        <f t="shared" si="31"/>
        <v>2970022.8</v>
      </c>
    </row>
    <row r="137" spans="1:17" s="36" customFormat="1" ht="161.25" customHeight="1">
      <c r="A137" s="66" t="s">
        <v>449</v>
      </c>
      <c r="B137" s="66" t="s">
        <v>423</v>
      </c>
      <c r="C137" s="66" t="s">
        <v>81</v>
      </c>
      <c r="D137" s="33" t="s">
        <v>450</v>
      </c>
      <c r="E137" s="37"/>
      <c r="F137" s="37"/>
      <c r="G137" s="37"/>
      <c r="H137" s="37"/>
      <c r="I137" s="37"/>
      <c r="J137" s="37">
        <f>+L137+O137</f>
        <v>6019334.6200000001</v>
      </c>
      <c r="K137" s="37">
        <v>6019334.6200000001</v>
      </c>
      <c r="L137" s="37"/>
      <c r="M137" s="37"/>
      <c r="N137" s="37"/>
      <c r="O137" s="37">
        <v>6019334.6200000001</v>
      </c>
      <c r="P137" s="37"/>
      <c r="Q137" s="12">
        <f t="shared" si="31"/>
        <v>6019334.6200000001</v>
      </c>
    </row>
    <row r="138" spans="1:17" s="36" customFormat="1" ht="129" customHeight="1">
      <c r="A138" s="38" t="s">
        <v>350</v>
      </c>
      <c r="B138" s="38" t="s">
        <v>351</v>
      </c>
      <c r="C138" s="38" t="s">
        <v>352</v>
      </c>
      <c r="D138" s="39" t="s">
        <v>353</v>
      </c>
      <c r="E138" s="37">
        <f t="shared" si="30"/>
        <v>746047</v>
      </c>
      <c r="F138" s="37">
        <v>746047</v>
      </c>
      <c r="G138" s="37"/>
      <c r="H138" s="37"/>
      <c r="I138" s="37"/>
      <c r="J138" s="37">
        <f>+L138+O138</f>
        <v>296179.8</v>
      </c>
      <c r="K138" s="37">
        <v>296179.8</v>
      </c>
      <c r="L138" s="37"/>
      <c r="M138" s="37"/>
      <c r="N138" s="37"/>
      <c r="O138" s="37">
        <v>296179.8</v>
      </c>
      <c r="P138" s="37"/>
      <c r="Q138" s="12">
        <f t="shared" si="31"/>
        <v>1042226.8</v>
      </c>
    </row>
    <row r="139" spans="1:17" s="36" customFormat="1" ht="111.75" customHeight="1">
      <c r="A139" s="38" t="s">
        <v>354</v>
      </c>
      <c r="B139" s="38" t="s">
        <v>355</v>
      </c>
      <c r="C139" s="38" t="s">
        <v>356</v>
      </c>
      <c r="D139" s="39" t="s">
        <v>357</v>
      </c>
      <c r="E139" s="37">
        <f t="shared" si="30"/>
        <v>57573</v>
      </c>
      <c r="F139" s="37">
        <v>57573</v>
      </c>
      <c r="G139" s="37"/>
      <c r="H139" s="37"/>
      <c r="I139" s="37"/>
      <c r="J139" s="37">
        <f>L139+O139</f>
        <v>0</v>
      </c>
      <c r="K139" s="37"/>
      <c r="L139" s="37"/>
      <c r="M139" s="37"/>
      <c r="N139" s="37"/>
      <c r="O139" s="37"/>
      <c r="P139" s="37"/>
      <c r="Q139" s="12">
        <f t="shared" si="31"/>
        <v>57573</v>
      </c>
    </row>
    <row r="140" spans="1:17" s="36" customFormat="1" ht="169.5" customHeight="1">
      <c r="A140" s="38" t="s">
        <v>358</v>
      </c>
      <c r="B140" s="38" t="s">
        <v>285</v>
      </c>
      <c r="C140" s="38" t="s">
        <v>286</v>
      </c>
      <c r="D140" s="39" t="s">
        <v>287</v>
      </c>
      <c r="E140" s="37">
        <f t="shared" si="30"/>
        <v>1133787</v>
      </c>
      <c r="F140" s="37">
        <f>1101787+32000</f>
        <v>1133787</v>
      </c>
      <c r="G140" s="37"/>
      <c r="H140" s="37"/>
      <c r="I140" s="37"/>
      <c r="J140" s="37">
        <f>L140+O140</f>
        <v>0</v>
      </c>
      <c r="K140" s="37"/>
      <c r="L140" s="37"/>
      <c r="M140" s="37"/>
      <c r="N140" s="37"/>
      <c r="O140" s="37"/>
      <c r="P140" s="37"/>
      <c r="Q140" s="12">
        <f t="shared" si="31"/>
        <v>1133787</v>
      </c>
    </row>
    <row r="141" spans="1:17" s="13" customFormat="1" ht="146.25" customHeight="1">
      <c r="A141" s="46" t="s">
        <v>37</v>
      </c>
      <c r="B141" s="46"/>
      <c r="C141" s="46"/>
      <c r="D141" s="45" t="s">
        <v>38</v>
      </c>
      <c r="E141" s="12">
        <f>E142</f>
        <v>4200962</v>
      </c>
      <c r="F141" s="12">
        <f t="shared" ref="F141:P141" si="32">F142</f>
        <v>4200962</v>
      </c>
      <c r="G141" s="12">
        <f t="shared" si="32"/>
        <v>3073589</v>
      </c>
      <c r="H141" s="12">
        <f t="shared" si="32"/>
        <v>0</v>
      </c>
      <c r="I141" s="12">
        <f t="shared" si="32"/>
        <v>0</v>
      </c>
      <c r="J141" s="12">
        <f>+J142</f>
        <v>38249196.749999993</v>
      </c>
      <c r="K141" s="12">
        <f>+K142</f>
        <v>38249196.749999993</v>
      </c>
      <c r="L141" s="12">
        <f t="shared" si="32"/>
        <v>0</v>
      </c>
      <c r="M141" s="12">
        <f t="shared" si="32"/>
        <v>0</v>
      </c>
      <c r="N141" s="12">
        <f t="shared" si="32"/>
        <v>0</v>
      </c>
      <c r="O141" s="12">
        <f>+O142</f>
        <v>38249196.749999993</v>
      </c>
      <c r="P141" s="12">
        <f t="shared" si="32"/>
        <v>0</v>
      </c>
      <c r="Q141" s="12">
        <f t="shared" si="31"/>
        <v>42450158.749999993</v>
      </c>
    </row>
    <row r="142" spans="1:17" s="13" customFormat="1" ht="139.5" customHeight="1">
      <c r="A142" s="44" t="s">
        <v>39</v>
      </c>
      <c r="B142" s="44"/>
      <c r="C142" s="44"/>
      <c r="D142" s="45" t="s">
        <v>38</v>
      </c>
      <c r="E142" s="12">
        <f t="shared" ref="E142:P142" si="33">SUM(E144:E144)</f>
        <v>4200962</v>
      </c>
      <c r="F142" s="12">
        <f t="shared" si="33"/>
        <v>4200962</v>
      </c>
      <c r="G142" s="12">
        <f t="shared" si="33"/>
        <v>3073589</v>
      </c>
      <c r="H142" s="12">
        <f t="shared" si="33"/>
        <v>0</v>
      </c>
      <c r="I142" s="12">
        <f t="shared" si="33"/>
        <v>0</v>
      </c>
      <c r="J142" s="37">
        <f>SUM(J143:J157)</f>
        <v>38249196.749999993</v>
      </c>
      <c r="K142" s="37">
        <f>SUM(K143:K157)</f>
        <v>38249196.749999993</v>
      </c>
      <c r="L142" s="37">
        <f t="shared" ref="L142:N142" si="34">SUM(L144:L155)</f>
        <v>0</v>
      </c>
      <c r="M142" s="37">
        <f t="shared" si="34"/>
        <v>0</v>
      </c>
      <c r="N142" s="37">
        <f t="shared" si="34"/>
        <v>0</v>
      </c>
      <c r="O142" s="37">
        <f>SUM(O143:O157)</f>
        <v>38249196.749999993</v>
      </c>
      <c r="P142" s="12">
        <f t="shared" si="33"/>
        <v>0</v>
      </c>
      <c r="Q142" s="12">
        <f t="shared" si="31"/>
        <v>42450158.749999993</v>
      </c>
    </row>
    <row r="143" spans="1:17" s="13" customFormat="1" ht="164.25" customHeight="1">
      <c r="A143" s="38" t="s">
        <v>460</v>
      </c>
      <c r="B143" s="38" t="s">
        <v>57</v>
      </c>
      <c r="C143" s="38" t="s">
        <v>58</v>
      </c>
      <c r="D143" s="39" t="s">
        <v>59</v>
      </c>
      <c r="E143" s="12"/>
      <c r="F143" s="12"/>
      <c r="G143" s="12"/>
      <c r="H143" s="12"/>
      <c r="I143" s="12"/>
      <c r="J143" s="37">
        <f>+L143+O143</f>
        <v>216000</v>
      </c>
      <c r="K143" s="37">
        <v>216000</v>
      </c>
      <c r="L143" s="37"/>
      <c r="M143" s="37"/>
      <c r="N143" s="37"/>
      <c r="O143" s="37">
        <v>216000</v>
      </c>
      <c r="P143" s="12"/>
      <c r="Q143" s="12">
        <f t="shared" si="31"/>
        <v>216000</v>
      </c>
    </row>
    <row r="144" spans="1:17" s="13" customFormat="1" ht="207" customHeight="1">
      <c r="A144" s="38" t="s">
        <v>421</v>
      </c>
      <c r="B144" s="38" t="s">
        <v>118</v>
      </c>
      <c r="C144" s="38" t="s">
        <v>58</v>
      </c>
      <c r="D144" s="39" t="s">
        <v>374</v>
      </c>
      <c r="E144" s="37">
        <f>F144+I144</f>
        <v>4200962</v>
      </c>
      <c r="F144" s="12">
        <v>4200962</v>
      </c>
      <c r="G144" s="12">
        <v>3073589</v>
      </c>
      <c r="H144" s="12"/>
      <c r="I144" s="12"/>
      <c r="J144" s="37">
        <f t="shared" ref="J144:J150" si="35">+L144+O144</f>
        <v>0</v>
      </c>
      <c r="K144" s="37"/>
      <c r="L144" s="12"/>
      <c r="M144" s="12"/>
      <c r="N144" s="12"/>
      <c r="O144" s="37"/>
      <c r="P144" s="12"/>
      <c r="Q144" s="12">
        <f t="shared" si="31"/>
        <v>4200962</v>
      </c>
    </row>
    <row r="145" spans="1:17" s="13" customFormat="1" ht="129" customHeight="1">
      <c r="A145" s="38" t="s">
        <v>441</v>
      </c>
      <c r="B145" s="38" t="s">
        <v>65</v>
      </c>
      <c r="C145" s="38" t="s">
        <v>66</v>
      </c>
      <c r="D145" s="39" t="s">
        <v>67</v>
      </c>
      <c r="E145" s="37"/>
      <c r="F145" s="12"/>
      <c r="G145" s="12"/>
      <c r="H145" s="12"/>
      <c r="I145" s="12"/>
      <c r="J145" s="37">
        <f t="shared" si="35"/>
        <v>878077.8</v>
      </c>
      <c r="K145" s="37">
        <f>600000+278077.8</f>
        <v>878077.8</v>
      </c>
      <c r="L145" s="12"/>
      <c r="M145" s="12"/>
      <c r="N145" s="12"/>
      <c r="O145" s="37">
        <f>600000+278077.8</f>
        <v>878077.8</v>
      </c>
      <c r="P145" s="12"/>
      <c r="Q145" s="12">
        <f t="shared" si="31"/>
        <v>878077.8</v>
      </c>
    </row>
    <row r="146" spans="1:17" s="13" customFormat="1" ht="129" customHeight="1">
      <c r="A146" s="38" t="s">
        <v>466</v>
      </c>
      <c r="B146" s="38" t="s">
        <v>124</v>
      </c>
      <c r="C146" s="38" t="s">
        <v>125</v>
      </c>
      <c r="D146" s="39" t="s">
        <v>126</v>
      </c>
      <c r="E146" s="37"/>
      <c r="F146" s="12"/>
      <c r="G146" s="12"/>
      <c r="H146" s="12"/>
      <c r="I146" s="12"/>
      <c r="J146" s="37">
        <f t="shared" si="35"/>
        <v>1026</v>
      </c>
      <c r="K146" s="37">
        <v>1026</v>
      </c>
      <c r="L146" s="12"/>
      <c r="M146" s="12"/>
      <c r="N146" s="12"/>
      <c r="O146" s="37">
        <v>1026</v>
      </c>
      <c r="P146" s="12"/>
      <c r="Q146" s="12">
        <f t="shared" si="31"/>
        <v>1026</v>
      </c>
    </row>
    <row r="147" spans="1:17" s="13" customFormat="1" ht="129" customHeight="1">
      <c r="A147" s="38" t="s">
        <v>459</v>
      </c>
      <c r="B147" s="38" t="s">
        <v>263</v>
      </c>
      <c r="C147" s="38" t="s">
        <v>132</v>
      </c>
      <c r="D147" s="39" t="s">
        <v>264</v>
      </c>
      <c r="E147" s="37"/>
      <c r="F147" s="12"/>
      <c r="G147" s="12"/>
      <c r="H147" s="12"/>
      <c r="I147" s="12"/>
      <c r="J147" s="37">
        <f t="shared" si="35"/>
        <v>5129.1000000000004</v>
      </c>
      <c r="K147" s="37">
        <v>5129.1000000000004</v>
      </c>
      <c r="L147" s="12"/>
      <c r="M147" s="12"/>
      <c r="N147" s="12"/>
      <c r="O147" s="37">
        <v>5129.1000000000004</v>
      </c>
      <c r="P147" s="12"/>
      <c r="Q147" s="12">
        <f t="shared" si="31"/>
        <v>5129.1000000000004</v>
      </c>
    </row>
    <row r="148" spans="1:17" s="13" customFormat="1" ht="109.5" customHeight="1">
      <c r="A148" s="38" t="s">
        <v>435</v>
      </c>
      <c r="B148" s="38" t="s">
        <v>156</v>
      </c>
      <c r="C148" s="38" t="s">
        <v>157</v>
      </c>
      <c r="D148" s="39" t="s">
        <v>158</v>
      </c>
      <c r="E148" s="37"/>
      <c r="F148" s="12"/>
      <c r="G148" s="12"/>
      <c r="H148" s="12"/>
      <c r="I148" s="12"/>
      <c r="J148" s="37">
        <f t="shared" si="35"/>
        <v>1100388.8400000001</v>
      </c>
      <c r="K148" s="37">
        <f>1058800+41588.84</f>
        <v>1100388.8400000001</v>
      </c>
      <c r="L148" s="12"/>
      <c r="M148" s="12"/>
      <c r="N148" s="12"/>
      <c r="O148" s="37">
        <f>1058800+41588.84</f>
        <v>1100388.8400000001</v>
      </c>
      <c r="P148" s="12"/>
      <c r="Q148" s="12">
        <f t="shared" si="31"/>
        <v>1100388.8400000001</v>
      </c>
    </row>
    <row r="149" spans="1:17" s="13" customFormat="1" ht="81" customHeight="1">
      <c r="A149" s="38" t="s">
        <v>431</v>
      </c>
      <c r="B149" s="38" t="s">
        <v>73</v>
      </c>
      <c r="C149" s="38" t="s">
        <v>72</v>
      </c>
      <c r="D149" s="39" t="s">
        <v>74</v>
      </c>
      <c r="E149" s="37"/>
      <c r="F149" s="12"/>
      <c r="G149" s="12"/>
      <c r="H149" s="12"/>
      <c r="I149" s="12"/>
      <c r="J149" s="37">
        <f t="shared" si="35"/>
        <v>5072919.91</v>
      </c>
      <c r="K149" s="37">
        <f>5000000+72919.91</f>
        <v>5072919.91</v>
      </c>
      <c r="L149" s="12"/>
      <c r="M149" s="12"/>
      <c r="N149" s="12"/>
      <c r="O149" s="37">
        <f>5000000+72919.91</f>
        <v>5072919.91</v>
      </c>
      <c r="P149" s="12"/>
      <c r="Q149" s="12">
        <f t="shared" si="31"/>
        <v>5072919.91</v>
      </c>
    </row>
    <row r="150" spans="1:17" s="13" customFormat="1" ht="81" customHeight="1">
      <c r="A150" s="38" t="s">
        <v>440</v>
      </c>
      <c r="B150" s="38" t="s">
        <v>174</v>
      </c>
      <c r="C150" s="38" t="s">
        <v>175</v>
      </c>
      <c r="D150" s="39" t="s">
        <v>176</v>
      </c>
      <c r="E150" s="37"/>
      <c r="F150" s="12"/>
      <c r="G150" s="12"/>
      <c r="H150" s="12"/>
      <c r="I150" s="12"/>
      <c r="J150" s="37">
        <f t="shared" si="35"/>
        <v>25000</v>
      </c>
      <c r="K150" s="37">
        <v>25000</v>
      </c>
      <c r="L150" s="12"/>
      <c r="M150" s="12"/>
      <c r="N150" s="12"/>
      <c r="O150" s="37">
        <v>25000</v>
      </c>
      <c r="P150" s="12"/>
      <c r="Q150" s="12">
        <f t="shared" si="31"/>
        <v>25000</v>
      </c>
    </row>
    <row r="151" spans="1:17" s="13" customFormat="1" ht="81" customHeight="1">
      <c r="A151" s="38" t="s">
        <v>432</v>
      </c>
      <c r="B151" s="38" t="s">
        <v>433</v>
      </c>
      <c r="C151" s="38" t="s">
        <v>427</v>
      </c>
      <c r="D151" s="39" t="s">
        <v>434</v>
      </c>
      <c r="E151" s="37"/>
      <c r="F151" s="12"/>
      <c r="G151" s="12"/>
      <c r="H151" s="12"/>
      <c r="I151" s="12"/>
      <c r="J151" s="37">
        <f>+L151+O151</f>
        <v>10000000</v>
      </c>
      <c r="K151" s="37">
        <f>5000000+5000000</f>
        <v>10000000</v>
      </c>
      <c r="L151" s="12"/>
      <c r="M151" s="12"/>
      <c r="N151" s="12"/>
      <c r="O151" s="37">
        <f>5000000+5000000</f>
        <v>10000000</v>
      </c>
      <c r="P151" s="12"/>
      <c r="Q151" s="12">
        <f t="shared" si="31"/>
        <v>10000000</v>
      </c>
    </row>
    <row r="152" spans="1:17" s="13" customFormat="1" ht="81" customHeight="1">
      <c r="A152" s="38" t="s">
        <v>437</v>
      </c>
      <c r="B152" s="38" t="s">
        <v>438</v>
      </c>
      <c r="C152" s="38" t="s">
        <v>427</v>
      </c>
      <c r="D152" s="39" t="s">
        <v>439</v>
      </c>
      <c r="E152" s="37"/>
      <c r="F152" s="12"/>
      <c r="G152" s="12"/>
      <c r="H152" s="12"/>
      <c r="I152" s="12"/>
      <c r="J152" s="37">
        <f t="shared" ref="J152:J157" si="36">+L152+O152</f>
        <v>654693.02</v>
      </c>
      <c r="K152" s="37">
        <f>500000+154693.02</f>
        <v>654693.02</v>
      </c>
      <c r="L152" s="12"/>
      <c r="M152" s="12"/>
      <c r="N152" s="12"/>
      <c r="O152" s="37">
        <f>500000+154693.02</f>
        <v>654693.02</v>
      </c>
      <c r="P152" s="12"/>
      <c r="Q152" s="12">
        <f t="shared" si="31"/>
        <v>654693.02</v>
      </c>
    </row>
    <row r="153" spans="1:17" s="13" customFormat="1" ht="81" customHeight="1">
      <c r="A153" s="38" t="s">
        <v>463</v>
      </c>
      <c r="B153" s="38" t="s">
        <v>464</v>
      </c>
      <c r="C153" s="38" t="s">
        <v>427</v>
      </c>
      <c r="D153" s="39" t="s">
        <v>465</v>
      </c>
      <c r="E153" s="37"/>
      <c r="F153" s="12"/>
      <c r="G153" s="12"/>
      <c r="H153" s="12"/>
      <c r="I153" s="12"/>
      <c r="J153" s="37">
        <f t="shared" si="36"/>
        <v>33580</v>
      </c>
      <c r="K153" s="37">
        <v>33580</v>
      </c>
      <c r="L153" s="12"/>
      <c r="M153" s="12"/>
      <c r="N153" s="12"/>
      <c r="O153" s="37">
        <v>33580</v>
      </c>
      <c r="P153" s="12"/>
      <c r="Q153" s="12">
        <f t="shared" si="31"/>
        <v>33580</v>
      </c>
    </row>
    <row r="154" spans="1:17" s="13" customFormat="1" ht="156.75" customHeight="1">
      <c r="A154" s="38" t="s">
        <v>425</v>
      </c>
      <c r="B154" s="38" t="s">
        <v>426</v>
      </c>
      <c r="C154" s="38" t="s">
        <v>427</v>
      </c>
      <c r="D154" s="39" t="s">
        <v>477</v>
      </c>
      <c r="E154" s="12"/>
      <c r="F154" s="12"/>
      <c r="G154" s="12"/>
      <c r="H154" s="12"/>
      <c r="I154" s="12"/>
      <c r="J154" s="37">
        <f t="shared" si="36"/>
        <v>15202561.77</v>
      </c>
      <c r="K154" s="37">
        <f>10000000+4900000+302561.77</f>
        <v>15202561.77</v>
      </c>
      <c r="L154" s="12"/>
      <c r="M154" s="12"/>
      <c r="N154" s="12"/>
      <c r="O154" s="37">
        <f>10000000+4900000+302561.77</f>
        <v>15202561.77</v>
      </c>
      <c r="P154" s="12"/>
      <c r="Q154" s="12">
        <f t="shared" si="31"/>
        <v>15202561.77</v>
      </c>
    </row>
    <row r="155" spans="1:17" s="13" customFormat="1" ht="196.5" customHeight="1">
      <c r="A155" s="38" t="s">
        <v>428</v>
      </c>
      <c r="B155" s="38" t="s">
        <v>429</v>
      </c>
      <c r="C155" s="38" t="s">
        <v>81</v>
      </c>
      <c r="D155" s="39" t="s">
        <v>430</v>
      </c>
      <c r="E155" s="37"/>
      <c r="F155" s="12"/>
      <c r="G155" s="12"/>
      <c r="H155" s="12"/>
      <c r="I155" s="12"/>
      <c r="J155" s="37">
        <f t="shared" si="36"/>
        <v>5030164.4000000004</v>
      </c>
      <c r="K155" s="37">
        <f>5000000+30164.4</f>
        <v>5030164.4000000004</v>
      </c>
      <c r="L155" s="12"/>
      <c r="M155" s="12"/>
      <c r="N155" s="12"/>
      <c r="O155" s="37">
        <f>5000000+30164.4</f>
        <v>5030164.4000000004</v>
      </c>
      <c r="P155" s="12"/>
      <c r="Q155" s="12">
        <f t="shared" si="31"/>
        <v>5030164.4000000004</v>
      </c>
    </row>
    <row r="156" spans="1:17" s="13" customFormat="1" ht="226.5" customHeight="1">
      <c r="A156" s="38" t="s">
        <v>461</v>
      </c>
      <c r="B156" s="38" t="s">
        <v>446</v>
      </c>
      <c r="C156" s="38" t="s">
        <v>81</v>
      </c>
      <c r="D156" s="39" t="s">
        <v>462</v>
      </c>
      <c r="E156" s="37"/>
      <c r="F156" s="12"/>
      <c r="G156" s="12"/>
      <c r="H156" s="12"/>
      <c r="I156" s="12"/>
      <c r="J156" s="37">
        <f t="shared" si="36"/>
        <v>10068</v>
      </c>
      <c r="K156" s="37">
        <v>10068</v>
      </c>
      <c r="L156" s="12"/>
      <c r="M156" s="12"/>
      <c r="N156" s="12"/>
      <c r="O156" s="37">
        <v>10068</v>
      </c>
      <c r="P156" s="12"/>
      <c r="Q156" s="12">
        <f t="shared" si="31"/>
        <v>10068</v>
      </c>
    </row>
    <row r="157" spans="1:17" s="13" customFormat="1" ht="151.5" customHeight="1">
      <c r="A157" s="38" t="s">
        <v>458</v>
      </c>
      <c r="B157" s="38" t="s">
        <v>98</v>
      </c>
      <c r="C157" s="38" t="s">
        <v>99</v>
      </c>
      <c r="D157" s="39" t="s">
        <v>100</v>
      </c>
      <c r="E157" s="37"/>
      <c r="F157" s="12"/>
      <c r="G157" s="12"/>
      <c r="H157" s="12"/>
      <c r="I157" s="12"/>
      <c r="J157" s="37">
        <f t="shared" si="36"/>
        <v>19587.91</v>
      </c>
      <c r="K157" s="37">
        <v>19587.91</v>
      </c>
      <c r="L157" s="12"/>
      <c r="M157" s="12"/>
      <c r="N157" s="12"/>
      <c r="O157" s="37">
        <v>19587.91</v>
      </c>
      <c r="P157" s="12"/>
      <c r="Q157" s="12">
        <f t="shared" si="31"/>
        <v>19587.91</v>
      </c>
    </row>
    <row r="158" spans="1:17" s="13" customFormat="1" ht="135" customHeight="1">
      <c r="A158" s="44" t="s">
        <v>40</v>
      </c>
      <c r="B158" s="44"/>
      <c r="C158" s="44"/>
      <c r="D158" s="45" t="s">
        <v>41</v>
      </c>
      <c r="E158" s="12">
        <f>E159</f>
        <v>12102734</v>
      </c>
      <c r="F158" s="12">
        <f t="shared" ref="F158:P158" si="37">F159</f>
        <v>11462734</v>
      </c>
      <c r="G158" s="12">
        <f t="shared" si="37"/>
        <v>8132061</v>
      </c>
      <c r="H158" s="12">
        <f t="shared" si="37"/>
        <v>220048</v>
      </c>
      <c r="I158" s="12">
        <f t="shared" si="37"/>
        <v>640000</v>
      </c>
      <c r="J158" s="12">
        <f t="shared" si="37"/>
        <v>99195.99</v>
      </c>
      <c r="K158" s="12">
        <f t="shared" si="37"/>
        <v>99195.99</v>
      </c>
      <c r="L158" s="12">
        <f t="shared" si="37"/>
        <v>0</v>
      </c>
      <c r="M158" s="12">
        <f t="shared" si="37"/>
        <v>0</v>
      </c>
      <c r="N158" s="12">
        <f t="shared" si="37"/>
        <v>0</v>
      </c>
      <c r="O158" s="12">
        <f t="shared" si="37"/>
        <v>99195.99</v>
      </c>
      <c r="P158" s="12">
        <f t="shared" si="37"/>
        <v>0</v>
      </c>
      <c r="Q158" s="12">
        <f t="shared" si="31"/>
        <v>12201929.99</v>
      </c>
    </row>
    <row r="159" spans="1:17" s="13" customFormat="1" ht="112.5">
      <c r="A159" s="44" t="s">
        <v>42</v>
      </c>
      <c r="B159" s="44"/>
      <c r="C159" s="44"/>
      <c r="D159" s="45" t="s">
        <v>41</v>
      </c>
      <c r="E159" s="12">
        <f t="shared" ref="E159:P159" si="38">SUM(E160:E163)</f>
        <v>12102734</v>
      </c>
      <c r="F159" s="12">
        <f t="shared" si="38"/>
        <v>11462734</v>
      </c>
      <c r="G159" s="12">
        <f t="shared" si="38"/>
        <v>8132061</v>
      </c>
      <c r="H159" s="12">
        <f t="shared" si="38"/>
        <v>220048</v>
      </c>
      <c r="I159" s="12">
        <f t="shared" si="38"/>
        <v>640000</v>
      </c>
      <c r="J159" s="12">
        <f t="shared" si="38"/>
        <v>99195.99</v>
      </c>
      <c r="K159" s="12">
        <f t="shared" si="38"/>
        <v>99195.99</v>
      </c>
      <c r="L159" s="12">
        <f t="shared" si="38"/>
        <v>0</v>
      </c>
      <c r="M159" s="12">
        <f t="shared" si="38"/>
        <v>0</v>
      </c>
      <c r="N159" s="12">
        <f t="shared" si="38"/>
        <v>0</v>
      </c>
      <c r="O159" s="12">
        <f t="shared" si="38"/>
        <v>99195.99</v>
      </c>
      <c r="P159" s="12">
        <f t="shared" si="38"/>
        <v>0</v>
      </c>
      <c r="Q159" s="12">
        <f t="shared" si="31"/>
        <v>12201929.99</v>
      </c>
    </row>
    <row r="160" spans="1:17" s="36" customFormat="1" ht="267.75" customHeight="1">
      <c r="A160" s="38" t="s">
        <v>359</v>
      </c>
      <c r="B160" s="38" t="s">
        <v>118</v>
      </c>
      <c r="C160" s="38" t="s">
        <v>58</v>
      </c>
      <c r="D160" s="39" t="s">
        <v>374</v>
      </c>
      <c r="E160" s="37">
        <f>F160+I160</f>
        <v>10423734</v>
      </c>
      <c r="F160" s="37">
        <v>10423734</v>
      </c>
      <c r="G160" s="37">
        <v>8132061</v>
      </c>
      <c r="H160" s="37">
        <v>220048</v>
      </c>
      <c r="I160" s="37"/>
      <c r="J160" s="37">
        <f>L160+O160</f>
        <v>0</v>
      </c>
      <c r="K160" s="37"/>
      <c r="L160" s="37"/>
      <c r="M160" s="37"/>
      <c r="N160" s="37"/>
      <c r="O160" s="37"/>
      <c r="P160" s="37"/>
      <c r="Q160" s="12">
        <f t="shared" si="31"/>
        <v>10423734</v>
      </c>
    </row>
    <row r="161" spans="1:17" s="36" customFormat="1" ht="111.75" customHeight="1">
      <c r="A161" s="38" t="s">
        <v>375</v>
      </c>
      <c r="B161" s="38" t="s">
        <v>282</v>
      </c>
      <c r="C161" s="38" t="s">
        <v>279</v>
      </c>
      <c r="D161" s="39" t="s">
        <v>283</v>
      </c>
      <c r="E161" s="37">
        <f>F161+I161</f>
        <v>250000</v>
      </c>
      <c r="F161" s="37">
        <v>250000</v>
      </c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12">
        <f t="shared" si="31"/>
        <v>250000</v>
      </c>
    </row>
    <row r="162" spans="1:17" s="36" customFormat="1" ht="111.75" customHeight="1">
      <c r="A162" s="38" t="s">
        <v>451</v>
      </c>
      <c r="B162" s="38" t="s">
        <v>452</v>
      </c>
      <c r="C162" s="38" t="s">
        <v>427</v>
      </c>
      <c r="D162" s="39" t="s">
        <v>453</v>
      </c>
      <c r="E162" s="37"/>
      <c r="F162" s="37"/>
      <c r="G162" s="37"/>
      <c r="H162" s="37"/>
      <c r="I162" s="37"/>
      <c r="J162" s="37">
        <f>+L162+O162</f>
        <v>99195.99</v>
      </c>
      <c r="K162" s="37">
        <v>99195.99</v>
      </c>
      <c r="L162" s="37"/>
      <c r="M162" s="37"/>
      <c r="N162" s="37"/>
      <c r="O162" s="37">
        <v>99195.99</v>
      </c>
      <c r="P162" s="37"/>
      <c r="Q162" s="12">
        <f t="shared" si="31"/>
        <v>99195.99</v>
      </c>
    </row>
    <row r="163" spans="1:17" s="36" customFormat="1" ht="162" customHeight="1">
      <c r="A163" s="60" t="s">
        <v>360</v>
      </c>
      <c r="B163" s="60" t="s">
        <v>105</v>
      </c>
      <c r="C163" s="40" t="s">
        <v>81</v>
      </c>
      <c r="D163" s="39" t="s">
        <v>361</v>
      </c>
      <c r="E163" s="37">
        <f>F163+I163</f>
        <v>1429000</v>
      </c>
      <c r="F163" s="37">
        <v>789000</v>
      </c>
      <c r="G163" s="37"/>
      <c r="H163" s="37"/>
      <c r="I163" s="37">
        <v>640000</v>
      </c>
      <c r="J163" s="37">
        <f>L163+O163</f>
        <v>0</v>
      </c>
      <c r="K163" s="37"/>
      <c r="L163" s="37"/>
      <c r="M163" s="37"/>
      <c r="N163" s="37"/>
      <c r="O163" s="37"/>
      <c r="P163" s="37"/>
      <c r="Q163" s="12">
        <f t="shared" si="31"/>
        <v>1429000</v>
      </c>
    </row>
    <row r="164" spans="1:17" s="36" customFormat="1" ht="168" customHeight="1">
      <c r="A164" s="44">
        <v>190000</v>
      </c>
      <c r="B164" s="44"/>
      <c r="C164" s="44"/>
      <c r="D164" s="45" t="s">
        <v>380</v>
      </c>
      <c r="E164" s="12">
        <f>E165</f>
        <v>144137957</v>
      </c>
      <c r="F164" s="12">
        <f t="shared" ref="F164:P164" si="39">F165</f>
        <v>2792994</v>
      </c>
      <c r="G164" s="12">
        <f t="shared" si="39"/>
        <v>1727683</v>
      </c>
      <c r="H164" s="12">
        <f t="shared" si="39"/>
        <v>0</v>
      </c>
      <c r="I164" s="12">
        <f t="shared" si="39"/>
        <v>141344963</v>
      </c>
      <c r="J164" s="12">
        <f t="shared" si="39"/>
        <v>30950764.75</v>
      </c>
      <c r="K164" s="12">
        <f t="shared" si="39"/>
        <v>28873034.75</v>
      </c>
      <c r="L164" s="12">
        <f t="shared" si="39"/>
        <v>0</v>
      </c>
      <c r="M164" s="12">
        <f t="shared" si="39"/>
        <v>0</v>
      </c>
      <c r="N164" s="12">
        <f t="shared" si="39"/>
        <v>0</v>
      </c>
      <c r="O164" s="12">
        <f t="shared" si="39"/>
        <v>30950764.75</v>
      </c>
      <c r="P164" s="12">
        <f t="shared" si="39"/>
        <v>0</v>
      </c>
      <c r="Q164" s="12">
        <f t="shared" si="31"/>
        <v>175088721.75</v>
      </c>
    </row>
    <row r="165" spans="1:17" s="36" customFormat="1" ht="134.25" customHeight="1">
      <c r="A165" s="44">
        <v>191000</v>
      </c>
      <c r="B165" s="44"/>
      <c r="C165" s="44"/>
      <c r="D165" s="45" t="s">
        <v>380</v>
      </c>
      <c r="E165" s="12">
        <f t="shared" ref="E165:P165" si="40">SUM(E166:E172)</f>
        <v>144137957</v>
      </c>
      <c r="F165" s="12">
        <f t="shared" si="40"/>
        <v>2792994</v>
      </c>
      <c r="G165" s="12">
        <f t="shared" si="40"/>
        <v>1727683</v>
      </c>
      <c r="H165" s="12">
        <f t="shared" si="40"/>
        <v>0</v>
      </c>
      <c r="I165" s="12">
        <f t="shared" si="40"/>
        <v>141344963</v>
      </c>
      <c r="J165" s="12">
        <f t="shared" si="40"/>
        <v>30950764.75</v>
      </c>
      <c r="K165" s="12">
        <f t="shared" si="40"/>
        <v>28873034.75</v>
      </c>
      <c r="L165" s="12">
        <f t="shared" si="40"/>
        <v>0</v>
      </c>
      <c r="M165" s="12">
        <f t="shared" si="40"/>
        <v>0</v>
      </c>
      <c r="N165" s="12">
        <f t="shared" si="40"/>
        <v>0</v>
      </c>
      <c r="O165" s="12">
        <f t="shared" si="40"/>
        <v>30950764.75</v>
      </c>
      <c r="P165" s="12">
        <f t="shared" si="40"/>
        <v>0</v>
      </c>
      <c r="Q165" s="12">
        <f t="shared" si="31"/>
        <v>175088721.75</v>
      </c>
    </row>
    <row r="166" spans="1:17" s="36" customFormat="1" ht="245.25" customHeight="1">
      <c r="A166" s="42" t="s">
        <v>389</v>
      </c>
      <c r="B166" s="42" t="s">
        <v>118</v>
      </c>
      <c r="C166" s="38" t="s">
        <v>58</v>
      </c>
      <c r="D166" s="39" t="s">
        <v>374</v>
      </c>
      <c r="E166" s="37">
        <f>F166+I166</f>
        <v>2244594</v>
      </c>
      <c r="F166" s="37">
        <v>2244594</v>
      </c>
      <c r="G166" s="37">
        <v>1727683</v>
      </c>
      <c r="H166" s="37"/>
      <c r="I166" s="37"/>
      <c r="J166" s="37">
        <f>L166+O166</f>
        <v>0</v>
      </c>
      <c r="K166" s="37"/>
      <c r="L166" s="37"/>
      <c r="M166" s="37"/>
      <c r="N166" s="37"/>
      <c r="O166" s="37"/>
      <c r="P166" s="37"/>
      <c r="Q166" s="12">
        <f t="shared" si="31"/>
        <v>2244594</v>
      </c>
    </row>
    <row r="167" spans="1:17" s="36" customFormat="1" ht="204.75" customHeight="1">
      <c r="A167" s="38" t="s">
        <v>471</v>
      </c>
      <c r="B167" s="42" t="s">
        <v>68</v>
      </c>
      <c r="C167" s="38" t="s">
        <v>69</v>
      </c>
      <c r="D167" s="39" t="s">
        <v>70</v>
      </c>
      <c r="E167" s="37">
        <f>F167+I167</f>
        <v>500000</v>
      </c>
      <c r="F167" s="37">
        <v>500000</v>
      </c>
      <c r="G167" s="37"/>
      <c r="H167" s="37"/>
      <c r="I167" s="37"/>
      <c r="J167" s="37">
        <f>L167+O167</f>
        <v>0</v>
      </c>
      <c r="K167" s="37"/>
      <c r="L167" s="37"/>
      <c r="M167" s="37"/>
      <c r="N167" s="37"/>
      <c r="O167" s="37"/>
      <c r="P167" s="37"/>
      <c r="Q167" s="12">
        <f t="shared" si="31"/>
        <v>500000</v>
      </c>
    </row>
    <row r="168" spans="1:17" s="36" customFormat="1" ht="104.25" customHeight="1">
      <c r="A168" s="38" t="s">
        <v>383</v>
      </c>
      <c r="B168" s="42" t="s">
        <v>83</v>
      </c>
      <c r="C168" s="38" t="s">
        <v>84</v>
      </c>
      <c r="D168" s="33" t="s">
        <v>85</v>
      </c>
      <c r="E168" s="37">
        <f>F168+I168</f>
        <v>86198000</v>
      </c>
      <c r="F168" s="37"/>
      <c r="G168" s="37"/>
      <c r="H168" s="37"/>
      <c r="I168" s="37">
        <v>86198000</v>
      </c>
      <c r="J168" s="37">
        <f>L168+O168</f>
        <v>0</v>
      </c>
      <c r="K168" s="37"/>
      <c r="L168" s="37"/>
      <c r="M168" s="37"/>
      <c r="N168" s="37"/>
      <c r="O168" s="37"/>
      <c r="P168" s="37"/>
      <c r="Q168" s="12">
        <f t="shared" si="31"/>
        <v>86198000</v>
      </c>
    </row>
    <row r="169" spans="1:17" s="36" customFormat="1" ht="165.75" customHeight="1">
      <c r="A169" s="38" t="s">
        <v>384</v>
      </c>
      <c r="B169" s="42" t="s">
        <v>86</v>
      </c>
      <c r="C169" s="38" t="s">
        <v>87</v>
      </c>
      <c r="D169" s="33" t="s">
        <v>88</v>
      </c>
      <c r="E169" s="37">
        <f>F169+I169</f>
        <v>7716698</v>
      </c>
      <c r="F169" s="37">
        <v>48400</v>
      </c>
      <c r="G169" s="37"/>
      <c r="H169" s="37"/>
      <c r="I169" s="37">
        <v>7668298</v>
      </c>
      <c r="J169" s="37"/>
      <c r="K169" s="37"/>
      <c r="L169" s="37"/>
      <c r="M169" s="37"/>
      <c r="N169" s="37"/>
      <c r="O169" s="37"/>
      <c r="P169" s="37"/>
      <c r="Q169" s="12">
        <f t="shared" si="31"/>
        <v>7716698</v>
      </c>
    </row>
    <row r="170" spans="1:17" s="36" customFormat="1" ht="224.25" customHeight="1">
      <c r="A170" s="66" t="s">
        <v>385</v>
      </c>
      <c r="B170" s="66" t="s">
        <v>344</v>
      </c>
      <c r="C170" s="66" t="s">
        <v>87</v>
      </c>
      <c r="D170" s="33" t="s">
        <v>345</v>
      </c>
      <c r="E170" s="37">
        <f>F170+I170</f>
        <v>47478665</v>
      </c>
      <c r="F170" s="37"/>
      <c r="G170" s="37"/>
      <c r="H170" s="37"/>
      <c r="I170" s="37">
        <v>47478665</v>
      </c>
      <c r="J170" s="37">
        <f>L170+O170</f>
        <v>0</v>
      </c>
      <c r="K170" s="37"/>
      <c r="L170" s="37"/>
      <c r="M170" s="37"/>
      <c r="N170" s="37"/>
      <c r="O170" s="37"/>
      <c r="P170" s="37"/>
      <c r="Q170" s="12">
        <f t="shared" si="31"/>
        <v>47478665</v>
      </c>
    </row>
    <row r="171" spans="1:17" s="36" customFormat="1" ht="188.25" customHeight="1">
      <c r="A171" s="38" t="s">
        <v>467</v>
      </c>
      <c r="B171" s="38" t="s">
        <v>423</v>
      </c>
      <c r="C171" s="38" t="s">
        <v>81</v>
      </c>
      <c r="D171" s="39" t="s">
        <v>424</v>
      </c>
      <c r="E171" s="37"/>
      <c r="F171" s="37"/>
      <c r="G171" s="37"/>
      <c r="H171" s="37"/>
      <c r="I171" s="37"/>
      <c r="J171" s="37">
        <f>+L171+O171</f>
        <v>28873034.75</v>
      </c>
      <c r="K171" s="37">
        <v>28873034.75</v>
      </c>
      <c r="L171" s="37"/>
      <c r="M171" s="37"/>
      <c r="N171" s="37"/>
      <c r="O171" s="37">
        <v>28873034.75</v>
      </c>
      <c r="P171" s="37"/>
      <c r="Q171" s="12">
        <f t="shared" si="31"/>
        <v>28873034.75</v>
      </c>
    </row>
    <row r="172" spans="1:17" s="36" customFormat="1" ht="409.5" customHeight="1">
      <c r="A172" s="66" t="s">
        <v>386</v>
      </c>
      <c r="B172" s="66" t="s">
        <v>346</v>
      </c>
      <c r="C172" s="66" t="s">
        <v>81</v>
      </c>
      <c r="D172" s="33" t="s">
        <v>347</v>
      </c>
      <c r="E172" s="37">
        <f>F172+I172</f>
        <v>0</v>
      </c>
      <c r="F172" s="37"/>
      <c r="G172" s="37"/>
      <c r="H172" s="37"/>
      <c r="I172" s="37"/>
      <c r="J172" s="37">
        <f>L172+O172</f>
        <v>2077730</v>
      </c>
      <c r="K172" s="37"/>
      <c r="L172" s="37"/>
      <c r="M172" s="37"/>
      <c r="N172" s="37"/>
      <c r="O172" s="37">
        <v>2077730</v>
      </c>
      <c r="P172" s="37"/>
      <c r="Q172" s="12">
        <f t="shared" si="31"/>
        <v>2077730</v>
      </c>
    </row>
    <row r="173" spans="1:17" s="13" customFormat="1" ht="97.5" customHeight="1">
      <c r="A173" s="89" t="s">
        <v>478</v>
      </c>
      <c r="B173" s="89"/>
      <c r="C173" s="89"/>
      <c r="D173" s="45" t="s">
        <v>399</v>
      </c>
      <c r="E173" s="12">
        <f>E174</f>
        <v>5693987</v>
      </c>
      <c r="F173" s="12">
        <f t="shared" ref="F173:Q173" si="41">F174</f>
        <v>3693987</v>
      </c>
      <c r="G173" s="12">
        <f t="shared" si="41"/>
        <v>1461552</v>
      </c>
      <c r="H173" s="12">
        <f t="shared" si="41"/>
        <v>382788</v>
      </c>
      <c r="I173" s="12">
        <f t="shared" si="41"/>
        <v>2000000</v>
      </c>
      <c r="J173" s="12">
        <f t="shared" si="41"/>
        <v>95000</v>
      </c>
      <c r="K173" s="12">
        <f t="shared" si="41"/>
        <v>93500</v>
      </c>
      <c r="L173" s="12">
        <f t="shared" si="41"/>
        <v>0</v>
      </c>
      <c r="M173" s="12">
        <f t="shared" si="41"/>
        <v>0</v>
      </c>
      <c r="N173" s="12">
        <f t="shared" si="41"/>
        <v>0</v>
      </c>
      <c r="O173" s="12">
        <f t="shared" si="41"/>
        <v>95000</v>
      </c>
      <c r="P173" s="12">
        <f t="shared" si="41"/>
        <v>0</v>
      </c>
      <c r="Q173" s="12">
        <f t="shared" si="41"/>
        <v>5788987</v>
      </c>
    </row>
    <row r="174" spans="1:17" s="58" customFormat="1" ht="117.75" customHeight="1">
      <c r="A174" s="55" t="s">
        <v>479</v>
      </c>
      <c r="B174" s="55"/>
      <c r="C174" s="55"/>
      <c r="D174" s="56" t="s">
        <v>399</v>
      </c>
      <c r="E174" s="57">
        <f t="shared" ref="E174:Q174" si="42">SUM(E175:E185)</f>
        <v>5693987</v>
      </c>
      <c r="F174" s="57">
        <f t="shared" si="42"/>
        <v>3693987</v>
      </c>
      <c r="G174" s="57">
        <f t="shared" si="42"/>
        <v>1461552</v>
      </c>
      <c r="H174" s="57">
        <f t="shared" si="42"/>
        <v>382788</v>
      </c>
      <c r="I174" s="57">
        <f t="shared" si="42"/>
        <v>2000000</v>
      </c>
      <c r="J174" s="57">
        <f t="shared" si="42"/>
        <v>95000</v>
      </c>
      <c r="K174" s="57">
        <f t="shared" si="42"/>
        <v>93500</v>
      </c>
      <c r="L174" s="57">
        <f t="shared" si="42"/>
        <v>0</v>
      </c>
      <c r="M174" s="57">
        <f t="shared" si="42"/>
        <v>0</v>
      </c>
      <c r="N174" s="57">
        <f t="shared" si="42"/>
        <v>0</v>
      </c>
      <c r="O174" s="57">
        <f t="shared" si="42"/>
        <v>95000</v>
      </c>
      <c r="P174" s="57">
        <f t="shared" si="42"/>
        <v>0</v>
      </c>
      <c r="Q174" s="57">
        <f t="shared" si="42"/>
        <v>5788987</v>
      </c>
    </row>
    <row r="175" spans="1:17" s="36" customFormat="1" ht="186">
      <c r="A175" s="38" t="s">
        <v>480</v>
      </c>
      <c r="B175" s="38" t="s">
        <v>118</v>
      </c>
      <c r="C175" s="38" t="s">
        <v>58</v>
      </c>
      <c r="D175" s="39" t="s">
        <v>374</v>
      </c>
      <c r="E175" s="37">
        <f t="shared" ref="E175:E185" si="43">F175+I175</f>
        <v>1816095</v>
      </c>
      <c r="F175" s="37">
        <v>1816095</v>
      </c>
      <c r="G175" s="37">
        <v>1206852</v>
      </c>
      <c r="H175" s="37">
        <v>148796</v>
      </c>
      <c r="I175" s="37"/>
      <c r="J175" s="37"/>
      <c r="K175" s="37"/>
      <c r="L175" s="37"/>
      <c r="M175" s="37"/>
      <c r="N175" s="37"/>
      <c r="O175" s="37"/>
      <c r="P175" s="37"/>
      <c r="Q175" s="12">
        <f t="shared" ref="Q175:Q185" si="44">+E175+J175</f>
        <v>1816095</v>
      </c>
    </row>
    <row r="176" spans="1:17" s="36" customFormat="1" ht="69.75">
      <c r="A176" s="38" t="s">
        <v>481</v>
      </c>
      <c r="B176" s="38" t="s">
        <v>65</v>
      </c>
      <c r="C176" s="29" t="s">
        <v>66</v>
      </c>
      <c r="D176" s="39" t="s">
        <v>67</v>
      </c>
      <c r="E176" s="37">
        <f t="shared" si="43"/>
        <v>168700</v>
      </c>
      <c r="F176" s="37">
        <v>168700</v>
      </c>
      <c r="G176" s="37"/>
      <c r="H176" s="37"/>
      <c r="I176" s="37"/>
      <c r="J176" s="37">
        <f>L176+O176</f>
        <v>0</v>
      </c>
      <c r="K176" s="37"/>
      <c r="L176" s="37"/>
      <c r="M176" s="37"/>
      <c r="N176" s="37"/>
      <c r="O176" s="37"/>
      <c r="P176" s="37"/>
      <c r="Q176" s="12">
        <f t="shared" si="44"/>
        <v>168700</v>
      </c>
    </row>
    <row r="177" spans="1:17" s="36" customFormat="1" ht="279">
      <c r="A177" s="38" t="s">
        <v>482</v>
      </c>
      <c r="B177" s="38" t="s">
        <v>304</v>
      </c>
      <c r="C177" s="38" t="s">
        <v>202</v>
      </c>
      <c r="D177" s="39" t="s">
        <v>305</v>
      </c>
      <c r="E177" s="37">
        <f t="shared" si="43"/>
        <v>199000</v>
      </c>
      <c r="F177" s="37">
        <v>199000</v>
      </c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12">
        <f t="shared" si="44"/>
        <v>199000</v>
      </c>
    </row>
    <row r="178" spans="1:17" s="36" customFormat="1" ht="302.25">
      <c r="A178" s="38" t="s">
        <v>483</v>
      </c>
      <c r="B178" s="38" t="s">
        <v>247</v>
      </c>
      <c r="C178" s="38" t="s">
        <v>178</v>
      </c>
      <c r="D178" s="39" t="s">
        <v>248</v>
      </c>
      <c r="E178" s="37">
        <f t="shared" si="43"/>
        <v>9000</v>
      </c>
      <c r="F178" s="37">
        <v>9000</v>
      </c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12">
        <f t="shared" si="44"/>
        <v>9000</v>
      </c>
    </row>
    <row r="179" spans="1:17" s="36" customFormat="1" ht="93">
      <c r="A179" s="38" t="s">
        <v>484</v>
      </c>
      <c r="B179" s="38" t="s">
        <v>259</v>
      </c>
      <c r="C179" s="38" t="s">
        <v>131</v>
      </c>
      <c r="D179" s="39" t="s">
        <v>260</v>
      </c>
      <c r="E179" s="37">
        <f t="shared" si="43"/>
        <v>235800</v>
      </c>
      <c r="F179" s="37">
        <v>235800</v>
      </c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12">
        <f t="shared" si="44"/>
        <v>235800</v>
      </c>
    </row>
    <row r="180" spans="1:17" s="36" customFormat="1" ht="46.5">
      <c r="A180" s="38" t="s">
        <v>485</v>
      </c>
      <c r="B180" s="38" t="s">
        <v>266</v>
      </c>
      <c r="C180" s="38" t="s">
        <v>267</v>
      </c>
      <c r="D180" s="39" t="s">
        <v>268</v>
      </c>
      <c r="E180" s="37">
        <f t="shared" si="43"/>
        <v>136900</v>
      </c>
      <c r="F180" s="37">
        <v>136900</v>
      </c>
      <c r="G180" s="37">
        <v>69900</v>
      </c>
      <c r="H180" s="37">
        <v>41400</v>
      </c>
      <c r="I180" s="37"/>
      <c r="J180" s="37"/>
      <c r="K180" s="37"/>
      <c r="L180" s="37"/>
      <c r="M180" s="37"/>
      <c r="N180" s="37"/>
      <c r="O180" s="37"/>
      <c r="P180" s="37"/>
      <c r="Q180" s="12">
        <f t="shared" si="44"/>
        <v>136900</v>
      </c>
    </row>
    <row r="181" spans="1:17" s="36" customFormat="1" ht="139.5">
      <c r="A181" s="38" t="s">
        <v>486</v>
      </c>
      <c r="B181" s="38" t="s">
        <v>270</v>
      </c>
      <c r="C181" s="38" t="s">
        <v>271</v>
      </c>
      <c r="D181" s="39" t="s">
        <v>272</v>
      </c>
      <c r="E181" s="37">
        <f t="shared" si="43"/>
        <v>670900</v>
      </c>
      <c r="F181" s="37">
        <v>670900</v>
      </c>
      <c r="G181" s="37">
        <v>184800</v>
      </c>
      <c r="H181" s="37">
        <v>40000</v>
      </c>
      <c r="I181" s="37"/>
      <c r="J181" s="37"/>
      <c r="K181" s="37"/>
      <c r="L181" s="37"/>
      <c r="M181" s="37"/>
      <c r="N181" s="37"/>
      <c r="O181" s="37"/>
      <c r="P181" s="37"/>
      <c r="Q181" s="12">
        <f t="shared" si="44"/>
        <v>670900</v>
      </c>
    </row>
    <row r="182" spans="1:17" s="36" customFormat="1" ht="46.5">
      <c r="A182" s="38" t="s">
        <v>487</v>
      </c>
      <c r="B182" s="38" t="s">
        <v>282</v>
      </c>
      <c r="C182" s="38" t="s">
        <v>279</v>
      </c>
      <c r="D182" s="39" t="s">
        <v>283</v>
      </c>
      <c r="E182" s="37">
        <f>F182+I182</f>
        <v>100000</v>
      </c>
      <c r="F182" s="37">
        <v>100000</v>
      </c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12">
        <f t="shared" si="44"/>
        <v>100000</v>
      </c>
    </row>
    <row r="183" spans="1:17" s="36" customFormat="1" ht="69.75">
      <c r="A183" s="38" t="s">
        <v>488</v>
      </c>
      <c r="B183" s="38" t="s">
        <v>73</v>
      </c>
      <c r="C183" s="38" t="s">
        <v>72</v>
      </c>
      <c r="D183" s="39" t="s">
        <v>74</v>
      </c>
      <c r="E183" s="37">
        <f t="shared" ref="E183:E185" si="45">F183+I183</f>
        <v>357592</v>
      </c>
      <c r="F183" s="37">
        <v>357592</v>
      </c>
      <c r="G183" s="37"/>
      <c r="H183" s="37">
        <v>152592</v>
      </c>
      <c r="I183" s="37"/>
      <c r="J183" s="37">
        <f>+L183+O183</f>
        <v>93500</v>
      </c>
      <c r="K183" s="37">
        <v>93500</v>
      </c>
      <c r="L183" s="37"/>
      <c r="M183" s="37"/>
      <c r="N183" s="37"/>
      <c r="O183" s="37">
        <v>93500</v>
      </c>
      <c r="P183" s="37"/>
      <c r="Q183" s="12">
        <f t="shared" si="44"/>
        <v>451092</v>
      </c>
    </row>
    <row r="184" spans="1:17" s="36" customFormat="1" ht="162.75">
      <c r="A184" s="70" t="s">
        <v>489</v>
      </c>
      <c r="B184" s="70" t="s">
        <v>344</v>
      </c>
      <c r="C184" s="70" t="s">
        <v>87</v>
      </c>
      <c r="D184" s="33" t="s">
        <v>345</v>
      </c>
      <c r="E184" s="37">
        <f t="shared" si="45"/>
        <v>2000000</v>
      </c>
      <c r="F184" s="37"/>
      <c r="G184" s="37"/>
      <c r="H184" s="37"/>
      <c r="I184" s="37">
        <v>2000000</v>
      </c>
      <c r="J184" s="37">
        <f>L184+O184</f>
        <v>0</v>
      </c>
      <c r="K184" s="37"/>
      <c r="L184" s="37"/>
      <c r="M184" s="37"/>
      <c r="N184" s="37"/>
      <c r="O184" s="37"/>
      <c r="P184" s="37"/>
      <c r="Q184" s="12">
        <f t="shared" si="44"/>
        <v>2000000</v>
      </c>
    </row>
    <row r="185" spans="1:17" s="36" customFormat="1" ht="103.5" customHeight="1">
      <c r="A185" s="38" t="s">
        <v>490</v>
      </c>
      <c r="B185" s="38" t="s">
        <v>332</v>
      </c>
      <c r="C185" s="38" t="s">
        <v>286</v>
      </c>
      <c r="D185" s="39" t="s">
        <v>333</v>
      </c>
      <c r="E185" s="37">
        <f t="shared" si="45"/>
        <v>0</v>
      </c>
      <c r="F185" s="37"/>
      <c r="G185" s="37"/>
      <c r="H185" s="37"/>
      <c r="I185" s="37"/>
      <c r="J185" s="37">
        <f>L185+O185</f>
        <v>1500</v>
      </c>
      <c r="K185" s="37"/>
      <c r="L185" s="37"/>
      <c r="M185" s="37"/>
      <c r="N185" s="37"/>
      <c r="O185" s="37">
        <v>1500</v>
      </c>
      <c r="P185" s="37"/>
      <c r="Q185" s="12">
        <f t="shared" si="44"/>
        <v>1500</v>
      </c>
    </row>
    <row r="186" spans="1:17" s="36" customFormat="1" ht="275.25" customHeight="1">
      <c r="A186" s="44">
        <v>290000</v>
      </c>
      <c r="B186" s="44"/>
      <c r="C186" s="44"/>
      <c r="D186" s="45" t="s">
        <v>388</v>
      </c>
      <c r="E186" s="12">
        <f t="shared" ref="E186:P186" si="46">E187</f>
        <v>8892513</v>
      </c>
      <c r="F186" s="12">
        <f t="shared" si="46"/>
        <v>6792662</v>
      </c>
      <c r="G186" s="12">
        <f t="shared" si="46"/>
        <v>3443298</v>
      </c>
      <c r="H186" s="12">
        <f t="shared" si="46"/>
        <v>136950</v>
      </c>
      <c r="I186" s="12">
        <f t="shared" si="46"/>
        <v>2099851</v>
      </c>
      <c r="J186" s="12">
        <f t="shared" si="46"/>
        <v>0</v>
      </c>
      <c r="K186" s="12">
        <f t="shared" si="46"/>
        <v>0</v>
      </c>
      <c r="L186" s="12">
        <f t="shared" si="46"/>
        <v>0</v>
      </c>
      <c r="M186" s="12">
        <f t="shared" si="46"/>
        <v>0</v>
      </c>
      <c r="N186" s="12">
        <f t="shared" si="46"/>
        <v>0</v>
      </c>
      <c r="O186" s="12">
        <f t="shared" si="46"/>
        <v>0</v>
      </c>
      <c r="P186" s="12">
        <f t="shared" si="46"/>
        <v>0</v>
      </c>
      <c r="Q186" s="12">
        <f t="shared" si="31"/>
        <v>8892513</v>
      </c>
    </row>
    <row r="187" spans="1:17" s="36" customFormat="1" ht="205.5" customHeight="1">
      <c r="A187" s="44">
        <v>291000</v>
      </c>
      <c r="B187" s="44"/>
      <c r="C187" s="44"/>
      <c r="D187" s="45" t="s">
        <v>388</v>
      </c>
      <c r="E187" s="12">
        <f>SUM(E188:E192)</f>
        <v>8892513</v>
      </c>
      <c r="F187" s="12">
        <f t="shared" ref="F187:P187" si="47">SUM(F188:F192)</f>
        <v>6792662</v>
      </c>
      <c r="G187" s="12">
        <f t="shared" si="47"/>
        <v>3443298</v>
      </c>
      <c r="H187" s="12">
        <f t="shared" si="47"/>
        <v>136950</v>
      </c>
      <c r="I187" s="12">
        <f t="shared" si="47"/>
        <v>2099851</v>
      </c>
      <c r="J187" s="12">
        <f t="shared" si="47"/>
        <v>0</v>
      </c>
      <c r="K187" s="12">
        <f t="shared" si="47"/>
        <v>0</v>
      </c>
      <c r="L187" s="12">
        <f t="shared" si="47"/>
        <v>0</v>
      </c>
      <c r="M187" s="12">
        <f t="shared" si="47"/>
        <v>0</v>
      </c>
      <c r="N187" s="12">
        <f t="shared" si="47"/>
        <v>0</v>
      </c>
      <c r="O187" s="12">
        <f t="shared" si="47"/>
        <v>0</v>
      </c>
      <c r="P187" s="12">
        <f t="shared" si="47"/>
        <v>0</v>
      </c>
      <c r="Q187" s="12">
        <f t="shared" si="31"/>
        <v>8892513</v>
      </c>
    </row>
    <row r="188" spans="1:17" s="36" customFormat="1" ht="205.5" customHeight="1">
      <c r="A188" s="38" t="s">
        <v>390</v>
      </c>
      <c r="B188" s="42" t="s">
        <v>118</v>
      </c>
      <c r="C188" s="38" t="s">
        <v>58</v>
      </c>
      <c r="D188" s="39" t="s">
        <v>374</v>
      </c>
      <c r="E188" s="37">
        <f>F188+I188</f>
        <v>3108922</v>
      </c>
      <c r="F188" s="37">
        <v>3108922</v>
      </c>
      <c r="G188" s="37">
        <v>2345298</v>
      </c>
      <c r="H188" s="37">
        <v>25280</v>
      </c>
      <c r="I188" s="37"/>
      <c r="J188" s="37">
        <f>L188+O188</f>
        <v>0</v>
      </c>
      <c r="K188" s="37"/>
      <c r="L188" s="37"/>
      <c r="M188" s="37"/>
      <c r="N188" s="37"/>
      <c r="O188" s="37"/>
      <c r="P188" s="37"/>
      <c r="Q188" s="12">
        <f t="shared" si="31"/>
        <v>3108922</v>
      </c>
    </row>
    <row r="189" spans="1:17" s="36" customFormat="1" ht="119.25" customHeight="1">
      <c r="A189" s="38" t="s">
        <v>387</v>
      </c>
      <c r="B189" s="38" t="s">
        <v>174</v>
      </c>
      <c r="C189" s="38" t="s">
        <v>175</v>
      </c>
      <c r="D189" s="39" t="s">
        <v>176</v>
      </c>
      <c r="E189" s="37">
        <f>F189+I189</f>
        <v>2099851</v>
      </c>
      <c r="F189" s="12"/>
      <c r="G189" s="12"/>
      <c r="H189" s="12"/>
      <c r="I189" s="37">
        <v>2099851</v>
      </c>
      <c r="J189" s="37">
        <f>L189+O189</f>
        <v>0</v>
      </c>
      <c r="K189" s="12"/>
      <c r="L189" s="12"/>
      <c r="M189" s="12"/>
      <c r="N189" s="12"/>
      <c r="O189" s="12"/>
      <c r="P189" s="12"/>
      <c r="Q189" s="12">
        <f t="shared" si="31"/>
        <v>2099851</v>
      </c>
    </row>
    <row r="190" spans="1:17" s="36" customFormat="1" ht="173.25" customHeight="1">
      <c r="A190" s="38" t="s">
        <v>381</v>
      </c>
      <c r="B190" s="38" t="s">
        <v>107</v>
      </c>
      <c r="C190" s="38" t="s">
        <v>108</v>
      </c>
      <c r="D190" s="39" t="s">
        <v>109</v>
      </c>
      <c r="E190" s="37">
        <f>F190+I190</f>
        <v>344140</v>
      </c>
      <c r="F190" s="37">
        <v>344140</v>
      </c>
      <c r="G190" s="37"/>
      <c r="H190" s="37"/>
      <c r="I190" s="37"/>
      <c r="J190" s="37">
        <f>L190+O190</f>
        <v>0</v>
      </c>
      <c r="K190" s="37"/>
      <c r="L190" s="37"/>
      <c r="M190" s="37"/>
      <c r="N190" s="37"/>
      <c r="O190" s="37"/>
      <c r="P190" s="37"/>
      <c r="Q190" s="12">
        <f t="shared" si="31"/>
        <v>344140</v>
      </c>
    </row>
    <row r="191" spans="1:17" s="36" customFormat="1" ht="130.5" customHeight="1">
      <c r="A191" s="66" t="s">
        <v>391</v>
      </c>
      <c r="B191" s="66" t="s">
        <v>348</v>
      </c>
      <c r="C191" s="66" t="s">
        <v>108</v>
      </c>
      <c r="D191" s="39" t="s">
        <v>349</v>
      </c>
      <c r="E191" s="37">
        <f>F191+I191</f>
        <v>1607200</v>
      </c>
      <c r="F191" s="37">
        <v>1607200</v>
      </c>
      <c r="G191" s="37">
        <v>1098000</v>
      </c>
      <c r="H191" s="37">
        <v>111670</v>
      </c>
      <c r="I191" s="37"/>
      <c r="J191" s="37"/>
      <c r="K191" s="37"/>
      <c r="L191" s="37"/>
      <c r="M191" s="37"/>
      <c r="N191" s="37"/>
      <c r="O191" s="37"/>
      <c r="P191" s="37"/>
      <c r="Q191" s="12">
        <f t="shared" si="31"/>
        <v>1607200</v>
      </c>
    </row>
    <row r="192" spans="1:17" s="36" customFormat="1" ht="102" customHeight="1">
      <c r="A192" s="38" t="s">
        <v>382</v>
      </c>
      <c r="B192" s="38" t="s">
        <v>110</v>
      </c>
      <c r="C192" s="38" t="s">
        <v>111</v>
      </c>
      <c r="D192" s="39" t="s">
        <v>112</v>
      </c>
      <c r="E192" s="37">
        <f>F192+I192</f>
        <v>1732400</v>
      </c>
      <c r="F192" s="37">
        <v>1732400</v>
      </c>
      <c r="G192" s="37"/>
      <c r="H192" s="37"/>
      <c r="I192" s="37"/>
      <c r="J192" s="37">
        <f>L192+O192</f>
        <v>0</v>
      </c>
      <c r="K192" s="37"/>
      <c r="L192" s="37"/>
      <c r="M192" s="37"/>
      <c r="N192" s="37"/>
      <c r="O192" s="37"/>
      <c r="P192" s="37"/>
      <c r="Q192" s="12">
        <f t="shared" si="31"/>
        <v>1732400</v>
      </c>
    </row>
    <row r="193" spans="1:17" s="13" customFormat="1" ht="139.5" customHeight="1">
      <c r="A193" s="44" t="s">
        <v>43</v>
      </c>
      <c r="B193" s="44"/>
      <c r="C193" s="44"/>
      <c r="D193" s="45" t="s">
        <v>44</v>
      </c>
      <c r="E193" s="12">
        <f>E194</f>
        <v>135505770</v>
      </c>
      <c r="F193" s="12">
        <f t="shared" ref="F193:P193" si="48">F194</f>
        <v>135505770</v>
      </c>
      <c r="G193" s="12">
        <f t="shared" si="48"/>
        <v>9207119</v>
      </c>
      <c r="H193" s="12">
        <f t="shared" si="48"/>
        <v>0</v>
      </c>
      <c r="I193" s="12">
        <f t="shared" si="48"/>
        <v>0</v>
      </c>
      <c r="J193" s="12">
        <f t="shared" si="48"/>
        <v>66207520.159999996</v>
      </c>
      <c r="K193" s="12">
        <f t="shared" si="48"/>
        <v>66207520.159999996</v>
      </c>
      <c r="L193" s="12">
        <f t="shared" si="48"/>
        <v>0</v>
      </c>
      <c r="M193" s="12">
        <f t="shared" si="48"/>
        <v>0</v>
      </c>
      <c r="N193" s="12">
        <f t="shared" si="48"/>
        <v>0</v>
      </c>
      <c r="O193" s="12">
        <f t="shared" si="48"/>
        <v>66207520.159999996</v>
      </c>
      <c r="P193" s="12">
        <f t="shared" si="48"/>
        <v>0</v>
      </c>
      <c r="Q193" s="12">
        <f t="shared" si="31"/>
        <v>201713290.16</v>
      </c>
    </row>
    <row r="194" spans="1:17" s="13" customFormat="1" ht="159.75" customHeight="1">
      <c r="A194" s="44" t="s">
        <v>45</v>
      </c>
      <c r="B194" s="44"/>
      <c r="C194" s="44"/>
      <c r="D194" s="45" t="s">
        <v>46</v>
      </c>
      <c r="E194" s="12">
        <f>SUM(E195:E201)</f>
        <v>135505770</v>
      </c>
      <c r="F194" s="12">
        <f t="shared" ref="F194:G194" si="49">SUM(F195:F201)</f>
        <v>135505770</v>
      </c>
      <c r="G194" s="12">
        <f t="shared" si="49"/>
        <v>9207119</v>
      </c>
      <c r="H194" s="12">
        <f t="shared" ref="H194:P194" si="50">SUM(H195:H200)</f>
        <v>0</v>
      </c>
      <c r="I194" s="12">
        <f t="shared" si="50"/>
        <v>0</v>
      </c>
      <c r="J194" s="12">
        <f>SUM(J195:J201)</f>
        <v>66207520.159999996</v>
      </c>
      <c r="K194" s="12">
        <f>SUM(K195:K201)</f>
        <v>66207520.159999996</v>
      </c>
      <c r="L194" s="12">
        <f t="shared" si="50"/>
        <v>0</v>
      </c>
      <c r="M194" s="12">
        <f t="shared" si="50"/>
        <v>0</v>
      </c>
      <c r="N194" s="12">
        <f t="shared" si="50"/>
        <v>0</v>
      </c>
      <c r="O194" s="12">
        <f>SUM(O195:O201)</f>
        <v>66207520.159999996</v>
      </c>
      <c r="P194" s="12">
        <f t="shared" si="50"/>
        <v>0</v>
      </c>
      <c r="Q194" s="12">
        <f t="shared" si="31"/>
        <v>201713290.16</v>
      </c>
    </row>
    <row r="195" spans="1:17" s="36" customFormat="1" ht="171" customHeight="1">
      <c r="A195" s="38" t="s">
        <v>362</v>
      </c>
      <c r="B195" s="38" t="s">
        <v>118</v>
      </c>
      <c r="C195" s="38" t="s">
        <v>58</v>
      </c>
      <c r="D195" s="39" t="s">
        <v>374</v>
      </c>
      <c r="E195" s="37">
        <f t="shared" ref="E195:E201" si="51">F195+I195</f>
        <v>11421423</v>
      </c>
      <c r="F195" s="37">
        <v>11421423</v>
      </c>
      <c r="G195" s="37">
        <v>9207119</v>
      </c>
      <c r="H195" s="37"/>
      <c r="I195" s="37"/>
      <c r="J195" s="37">
        <f t="shared" ref="J195:J201" si="52">L195+O195</f>
        <v>0</v>
      </c>
      <c r="K195" s="37"/>
      <c r="L195" s="37"/>
      <c r="M195" s="37"/>
      <c r="N195" s="37"/>
      <c r="O195" s="37"/>
      <c r="P195" s="37"/>
      <c r="Q195" s="12">
        <f t="shared" si="31"/>
        <v>11421423</v>
      </c>
    </row>
    <row r="196" spans="1:17" s="36" customFormat="1" ht="125.25" customHeight="1">
      <c r="A196" s="38" t="s">
        <v>363</v>
      </c>
      <c r="B196" s="38" t="s">
        <v>105</v>
      </c>
      <c r="C196" s="38" t="s">
        <v>81</v>
      </c>
      <c r="D196" s="35" t="s">
        <v>106</v>
      </c>
      <c r="E196" s="37">
        <f t="shared" si="51"/>
        <v>300000</v>
      </c>
      <c r="F196" s="37">
        <v>300000</v>
      </c>
      <c r="G196" s="37"/>
      <c r="H196" s="37"/>
      <c r="I196" s="37"/>
      <c r="J196" s="37">
        <f t="shared" si="52"/>
        <v>66147520.159999996</v>
      </c>
      <c r="K196" s="37">
        <v>66147520.159999996</v>
      </c>
      <c r="L196" s="37"/>
      <c r="M196" s="37"/>
      <c r="N196" s="37"/>
      <c r="O196" s="37">
        <v>66147520.159999996</v>
      </c>
      <c r="P196" s="37"/>
      <c r="Q196" s="12">
        <f t="shared" si="31"/>
        <v>66447520.159999996</v>
      </c>
    </row>
    <row r="197" spans="1:17" s="36" customFormat="1" ht="95.25" customHeight="1">
      <c r="A197" s="38" t="s">
        <v>364</v>
      </c>
      <c r="B197" s="38" t="s">
        <v>365</v>
      </c>
      <c r="C197" s="38" t="s">
        <v>61</v>
      </c>
      <c r="D197" s="39" t="s">
        <v>366</v>
      </c>
      <c r="E197" s="37">
        <f t="shared" si="51"/>
        <v>5601906</v>
      </c>
      <c r="F197" s="37">
        <v>5601906</v>
      </c>
      <c r="G197" s="37"/>
      <c r="H197" s="37"/>
      <c r="I197" s="37"/>
      <c r="J197" s="37">
        <f t="shared" si="52"/>
        <v>0</v>
      </c>
      <c r="K197" s="37"/>
      <c r="L197" s="37"/>
      <c r="M197" s="37"/>
      <c r="N197" s="37"/>
      <c r="O197" s="37"/>
      <c r="P197" s="37"/>
      <c r="Q197" s="12">
        <f t="shared" si="31"/>
        <v>5601906</v>
      </c>
    </row>
    <row r="198" spans="1:17" s="36" customFormat="1" ht="100.5" customHeight="1">
      <c r="A198" s="38" t="s">
        <v>367</v>
      </c>
      <c r="B198" s="38" t="s">
        <v>368</v>
      </c>
      <c r="C198" s="38" t="s">
        <v>66</v>
      </c>
      <c r="D198" s="35" t="s">
        <v>369</v>
      </c>
      <c r="E198" s="37">
        <f t="shared" si="51"/>
        <v>20000000</v>
      </c>
      <c r="F198" s="37">
        <v>20000000</v>
      </c>
      <c r="G198" s="37"/>
      <c r="H198" s="37"/>
      <c r="I198" s="37"/>
      <c r="J198" s="37">
        <f t="shared" si="52"/>
        <v>0</v>
      </c>
      <c r="K198" s="37"/>
      <c r="L198" s="37"/>
      <c r="M198" s="37"/>
      <c r="N198" s="37"/>
      <c r="O198" s="37"/>
      <c r="P198" s="37"/>
      <c r="Q198" s="12">
        <f t="shared" si="31"/>
        <v>20000000</v>
      </c>
    </row>
    <row r="199" spans="1:17" s="36" customFormat="1" ht="71.25" customHeight="1">
      <c r="A199" s="38" t="s">
        <v>370</v>
      </c>
      <c r="B199" s="38" t="s">
        <v>371</v>
      </c>
      <c r="C199" s="38" t="s">
        <v>65</v>
      </c>
      <c r="D199" s="35" t="s">
        <v>372</v>
      </c>
      <c r="E199" s="37">
        <f t="shared" si="51"/>
        <v>84956500</v>
      </c>
      <c r="F199" s="37">
        <v>84956500</v>
      </c>
      <c r="G199" s="37"/>
      <c r="H199" s="37"/>
      <c r="I199" s="37"/>
      <c r="J199" s="37">
        <f t="shared" si="52"/>
        <v>0</v>
      </c>
      <c r="K199" s="37"/>
      <c r="L199" s="37"/>
      <c r="M199" s="37"/>
      <c r="N199" s="37"/>
      <c r="O199" s="37"/>
      <c r="P199" s="37"/>
      <c r="Q199" s="12">
        <f t="shared" si="31"/>
        <v>84956500</v>
      </c>
    </row>
    <row r="200" spans="1:17" s="36" customFormat="1" ht="110.25" customHeight="1">
      <c r="A200" s="38" t="s">
        <v>373</v>
      </c>
      <c r="B200" s="38" t="s">
        <v>152</v>
      </c>
      <c r="C200" s="38" t="s">
        <v>65</v>
      </c>
      <c r="D200" s="34" t="s">
        <v>153</v>
      </c>
      <c r="E200" s="37">
        <f t="shared" si="51"/>
        <v>13035941</v>
      </c>
      <c r="F200" s="37">
        <v>13035941</v>
      </c>
      <c r="G200" s="37"/>
      <c r="H200" s="37"/>
      <c r="I200" s="37"/>
      <c r="J200" s="37">
        <f t="shared" si="52"/>
        <v>0</v>
      </c>
      <c r="K200" s="37"/>
      <c r="L200" s="37"/>
      <c r="M200" s="37"/>
      <c r="N200" s="37"/>
      <c r="O200" s="37"/>
      <c r="P200" s="37"/>
      <c r="Q200" s="12">
        <f t="shared" si="31"/>
        <v>13035941</v>
      </c>
    </row>
    <row r="201" spans="1:17" s="36" customFormat="1" ht="180" customHeight="1">
      <c r="A201" s="38" t="s">
        <v>472</v>
      </c>
      <c r="B201" s="38" t="s">
        <v>473</v>
      </c>
      <c r="C201" s="38" t="s">
        <v>65</v>
      </c>
      <c r="D201" s="34" t="s">
        <v>474</v>
      </c>
      <c r="E201" s="37">
        <f t="shared" si="51"/>
        <v>190000</v>
      </c>
      <c r="F201" s="37">
        <v>190000</v>
      </c>
      <c r="G201" s="37"/>
      <c r="H201" s="37"/>
      <c r="I201" s="37"/>
      <c r="J201" s="37">
        <f t="shared" si="52"/>
        <v>60000</v>
      </c>
      <c r="K201" s="37">
        <v>60000</v>
      </c>
      <c r="L201" s="37"/>
      <c r="M201" s="37"/>
      <c r="N201" s="37"/>
      <c r="O201" s="37">
        <v>60000</v>
      </c>
      <c r="P201" s="37"/>
      <c r="Q201" s="12">
        <v>60000</v>
      </c>
    </row>
    <row r="202" spans="1:17" s="13" customFormat="1" ht="87" customHeight="1">
      <c r="A202" s="38"/>
      <c r="B202" s="38"/>
      <c r="C202" s="38"/>
      <c r="D202" s="41" t="s">
        <v>376</v>
      </c>
      <c r="E202" s="12">
        <f>SUM(E13+E30+E42+E56+E90+E100+E115+E126+E141+E158+E164+E186+E193+E173)</f>
        <v>2733055361.0900002</v>
      </c>
      <c r="F202" s="12">
        <f t="shared" ref="F202:Q202" si="53">SUM(F13+F30+F42+F56+F90+F100+F115+F126+F141+F158+F164+F186+F193+F173)</f>
        <v>2453576205.1100001</v>
      </c>
      <c r="G202" s="12">
        <f t="shared" si="53"/>
        <v>857836629.47000003</v>
      </c>
      <c r="H202" s="12">
        <f t="shared" si="53"/>
        <v>141578265.53999999</v>
      </c>
      <c r="I202" s="12">
        <f t="shared" si="53"/>
        <v>279479155.98000002</v>
      </c>
      <c r="J202" s="12">
        <f t="shared" si="53"/>
        <v>268445418.90999997</v>
      </c>
      <c r="K202" s="12">
        <f t="shared" si="53"/>
        <v>195781523.90999997</v>
      </c>
      <c r="L202" s="12">
        <f t="shared" si="53"/>
        <v>70115395</v>
      </c>
      <c r="M202" s="12">
        <f t="shared" si="53"/>
        <v>7065000</v>
      </c>
      <c r="N202" s="12">
        <f t="shared" si="53"/>
        <v>1444100</v>
      </c>
      <c r="O202" s="12">
        <f t="shared" si="53"/>
        <v>198330023.90999997</v>
      </c>
      <c r="P202" s="12">
        <f t="shared" si="53"/>
        <v>0</v>
      </c>
      <c r="Q202" s="12">
        <f t="shared" si="53"/>
        <v>3001500780</v>
      </c>
    </row>
    <row r="203" spans="1:17" s="13" customFormat="1" ht="45" customHeight="1">
      <c r="A203" s="14"/>
      <c r="B203" s="15"/>
      <c r="C203" s="16"/>
      <c r="D203" s="17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s="97" customFormat="1" ht="139.5" customHeight="1">
      <c r="A204" s="90" t="s">
        <v>47</v>
      </c>
      <c r="B204" s="90"/>
      <c r="C204" s="90"/>
      <c r="D204" s="90"/>
      <c r="E204" s="90"/>
      <c r="F204" s="90"/>
      <c r="G204" s="90"/>
      <c r="H204" s="90"/>
      <c r="I204" s="91"/>
      <c r="J204" s="92"/>
      <c r="K204" s="92"/>
      <c r="L204" s="92"/>
      <c r="M204" s="92"/>
      <c r="N204" s="93" t="s">
        <v>396</v>
      </c>
      <c r="O204" s="94"/>
      <c r="P204" s="95"/>
      <c r="Q204" s="96"/>
    </row>
    <row r="205" spans="1:17" s="97" customFormat="1" ht="205.5" customHeight="1">
      <c r="A205" s="98" t="s">
        <v>49</v>
      </c>
      <c r="B205" s="98"/>
      <c r="C205" s="98"/>
      <c r="D205" s="98"/>
      <c r="E205" s="98"/>
      <c r="F205" s="98"/>
      <c r="G205" s="98"/>
      <c r="H205" s="98"/>
      <c r="I205" s="99"/>
      <c r="J205" s="100"/>
      <c r="K205" s="100"/>
      <c r="L205" s="100"/>
      <c r="M205" s="100"/>
      <c r="N205" s="101" t="s">
        <v>397</v>
      </c>
      <c r="O205" s="101"/>
      <c r="P205" s="102"/>
      <c r="Q205" s="103"/>
    </row>
    <row r="206" spans="1:17">
      <c r="D206" s="19"/>
    </row>
    <row r="208" spans="1:17"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</row>
    <row r="209" spans="3:17" ht="26.25">
      <c r="C209" s="22"/>
      <c r="E209" s="23"/>
      <c r="F209" s="23"/>
      <c r="G209" s="21"/>
      <c r="H209" s="21"/>
      <c r="I209" s="21"/>
      <c r="J209" s="21"/>
      <c r="K209" s="21"/>
      <c r="L209" s="21"/>
      <c r="M209" s="21"/>
      <c r="N209" s="21"/>
      <c r="O209" s="21"/>
      <c r="P209" s="21"/>
    </row>
    <row r="210" spans="3:17" ht="26.25">
      <c r="C210" s="22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</row>
    <row r="211" spans="3:17" ht="26.25">
      <c r="C211" s="22"/>
      <c r="D211" s="24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</row>
    <row r="212" spans="3:17" ht="26.25">
      <c r="C212" s="22"/>
      <c r="D212" s="24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</row>
    <row r="213" spans="3:17" ht="26.25">
      <c r="C213" s="22"/>
      <c r="D213" s="24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</row>
    <row r="214" spans="3:17" ht="26.25">
      <c r="C214" s="22"/>
      <c r="D214" s="24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</row>
    <row r="215" spans="3:17" ht="26.25">
      <c r="C215" s="22"/>
      <c r="D215" s="24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</row>
    <row r="216" spans="3:17" ht="26.25">
      <c r="C216" s="22"/>
      <c r="D216" s="24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3:17" ht="26.25">
      <c r="C217" s="22"/>
      <c r="D217" s="24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</row>
    <row r="218" spans="3:17">
      <c r="C218" s="25"/>
      <c r="D218" s="2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</row>
    <row r="219" spans="3:17">
      <c r="C219" s="25"/>
      <c r="D219" s="26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</row>
    <row r="220" spans="3:17">
      <c r="C220" s="25"/>
      <c r="D220" s="26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</row>
    <row r="221" spans="3:17">
      <c r="C221" s="25"/>
      <c r="D221" s="26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</row>
    <row r="222" spans="3:17">
      <c r="C222" s="25"/>
      <c r="D222" s="26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</row>
    <row r="223" spans="3:17">
      <c r="C223" s="25"/>
      <c r="D223" s="26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</row>
    <row r="224" spans="3:17">
      <c r="C224" s="25"/>
      <c r="D224" s="26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</row>
    <row r="225" spans="3:17">
      <c r="C225" s="25"/>
      <c r="D225" s="26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</row>
    <row r="226" spans="3:17">
      <c r="C226" s="25"/>
      <c r="D226" s="26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</row>
    <row r="227" spans="3:17">
      <c r="C227" s="25"/>
      <c r="D227" s="26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</row>
    <row r="228" spans="3:17">
      <c r="C228" s="25"/>
      <c r="D228" s="26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</row>
    <row r="229" spans="3:17">
      <c r="C229" s="25"/>
      <c r="D229" s="26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</row>
    <row r="230" spans="3:17">
      <c r="C230" s="25"/>
      <c r="D230" s="26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</row>
    <row r="231" spans="3:17">
      <c r="C231" s="25"/>
      <c r="D231" s="26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</row>
    <row r="232" spans="3:17">
      <c r="C232" s="25"/>
      <c r="D232" s="26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</row>
    <row r="233" spans="3:17">
      <c r="C233" s="25"/>
      <c r="D233" s="26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</row>
    <row r="234" spans="3:17">
      <c r="C234" s="25"/>
      <c r="D234" s="26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</row>
    <row r="235" spans="3:17">
      <c r="C235" s="25"/>
      <c r="D235" s="26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</row>
    <row r="236" spans="3:17">
      <c r="C236" s="25"/>
      <c r="D236" s="26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</row>
    <row r="237" spans="3:17">
      <c r="C237" s="25"/>
      <c r="D237" s="26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</row>
    <row r="238" spans="3:17">
      <c r="C238" s="25"/>
      <c r="D238" s="26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</row>
    <row r="239" spans="3:17">
      <c r="C239" s="25"/>
      <c r="D239" s="26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</row>
    <row r="240" spans="3:17">
      <c r="C240" s="25"/>
      <c r="D240" s="26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</row>
    <row r="241" spans="3:17">
      <c r="C241" s="25"/>
      <c r="D241" s="26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</row>
    <row r="242" spans="3:17">
      <c r="C242" s="25"/>
      <c r="D242" s="26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</row>
    <row r="243" spans="3:17">
      <c r="C243" s="25"/>
      <c r="D243" s="26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</row>
    <row r="244" spans="3:17">
      <c r="C244" s="25"/>
      <c r="D244" s="26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</row>
    <row r="245" spans="3:17">
      <c r="C245" s="25"/>
      <c r="D245" s="26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</row>
    <row r="246" spans="3:17">
      <c r="C246" s="25"/>
      <c r="D246" s="26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</row>
    <row r="247" spans="3:17">
      <c r="C247" s="25"/>
      <c r="D247" s="26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</row>
    <row r="248" spans="3:17">
      <c r="C248" s="25"/>
      <c r="D248" s="26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</row>
    <row r="249" spans="3:17">
      <c r="C249" s="25"/>
      <c r="D249" s="26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</row>
    <row r="250" spans="3:17">
      <c r="C250" s="25"/>
      <c r="D250" s="26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</row>
    <row r="251" spans="3:17">
      <c r="C251" s="25"/>
      <c r="D251" s="26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</row>
    <row r="252" spans="3:17">
      <c r="C252" s="25"/>
      <c r="D252" s="26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</row>
    <row r="253" spans="3:17">
      <c r="C253" s="25"/>
      <c r="D253" s="26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</row>
    <row r="254" spans="3:17">
      <c r="C254" s="25"/>
      <c r="D254" s="26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</row>
    <row r="255" spans="3:17">
      <c r="C255" s="25"/>
      <c r="D255" s="26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</row>
    <row r="256" spans="3:17">
      <c r="C256" s="25"/>
      <c r="D256" s="26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</row>
    <row r="257" spans="3:17">
      <c r="C257" s="25"/>
      <c r="D257" s="26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</row>
    <row r="258" spans="3:17">
      <c r="C258" s="25"/>
      <c r="D258" s="26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</row>
    <row r="259" spans="3:17">
      <c r="C259" s="25"/>
      <c r="D259" s="26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</row>
    <row r="260" spans="3:17">
      <c r="C260" s="25"/>
      <c r="D260" s="26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</row>
    <row r="261" spans="3:17">
      <c r="C261" s="25"/>
      <c r="D261" s="26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</row>
    <row r="262" spans="3:17">
      <c r="C262" s="25"/>
      <c r="D262" s="26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</row>
    <row r="263" spans="3:17">
      <c r="C263" s="25"/>
      <c r="D263" s="26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</row>
    <row r="264" spans="3:17">
      <c r="C264" s="25"/>
      <c r="D264" s="26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</row>
    <row r="265" spans="3:17">
      <c r="C265" s="25"/>
      <c r="D265" s="26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</row>
    <row r="266" spans="3:17">
      <c r="C266" s="25"/>
      <c r="D266" s="26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</row>
    <row r="267" spans="3:17">
      <c r="C267" s="25"/>
      <c r="D267" s="26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</row>
    <row r="268" spans="3:17">
      <c r="C268" s="25"/>
      <c r="D268" s="26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</row>
    <row r="269" spans="3:17">
      <c r="C269" s="25"/>
      <c r="D269" s="26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</row>
    <row r="270" spans="3:17">
      <c r="C270" s="25"/>
      <c r="D270" s="26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</row>
    <row r="271" spans="3:17">
      <c r="C271" s="25"/>
      <c r="D271" s="26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</row>
    <row r="272" spans="3:17">
      <c r="C272" s="25"/>
      <c r="D272" s="26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</row>
    <row r="273" spans="3:17">
      <c r="C273" s="25"/>
      <c r="D273" s="26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</row>
    <row r="274" spans="3:17">
      <c r="C274" s="25"/>
      <c r="D274" s="26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</row>
    <row r="275" spans="3:17">
      <c r="C275" s="25"/>
      <c r="D275" s="26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</row>
    <row r="276" spans="3:17">
      <c r="C276" s="25"/>
      <c r="D276" s="26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</row>
    <row r="277" spans="3:17">
      <c r="C277" s="25"/>
      <c r="D277" s="26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</row>
    <row r="278" spans="3:17">
      <c r="C278" s="25"/>
      <c r="D278" s="26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</row>
    <row r="279" spans="3:17">
      <c r="C279" s="25"/>
      <c r="D279" s="26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</row>
    <row r="280" spans="3:17">
      <c r="C280" s="25"/>
      <c r="D280" s="26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</row>
    <row r="281" spans="3:17">
      <c r="C281" s="25"/>
      <c r="D281" s="26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</row>
    <row r="282" spans="3:17">
      <c r="C282" s="25"/>
      <c r="D282" s="26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</row>
    <row r="283" spans="3:17">
      <c r="C283" s="25"/>
      <c r="D283" s="26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</row>
    <row r="284" spans="3:17">
      <c r="C284" s="25"/>
      <c r="D284" s="26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</row>
    <row r="285" spans="3:17">
      <c r="C285" s="25"/>
      <c r="D285" s="26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</row>
    <row r="286" spans="3:17">
      <c r="C286" s="25"/>
      <c r="D286" s="26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</row>
    <row r="287" spans="3:17">
      <c r="C287" s="25"/>
      <c r="D287" s="26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</row>
    <row r="288" spans="3:17">
      <c r="C288" s="25"/>
      <c r="D288" s="26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</row>
    <row r="289" spans="3:16">
      <c r="C289" s="25"/>
      <c r="D289" s="26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</row>
    <row r="290" spans="3:16">
      <c r="C290" s="25"/>
      <c r="D290" s="26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</row>
    <row r="291" spans="3:16">
      <c r="C291" s="25"/>
      <c r="D291" s="26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</row>
    <row r="292" spans="3:16">
      <c r="C292" s="25"/>
      <c r="D292" s="26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</row>
    <row r="293" spans="3:16">
      <c r="C293" s="25"/>
      <c r="D293" s="26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</row>
    <row r="294" spans="3:16">
      <c r="C294" s="25"/>
      <c r="D294" s="26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</row>
    <row r="295" spans="3:16">
      <c r="C295" s="25"/>
      <c r="D295" s="26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</row>
    <row r="296" spans="3:16">
      <c r="C296" s="25"/>
      <c r="D296" s="26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</row>
    <row r="297" spans="3:16">
      <c r="C297" s="25"/>
      <c r="D297" s="26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</row>
    <row r="298" spans="3:16">
      <c r="C298" s="25"/>
      <c r="D298" s="26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</row>
    <row r="299" spans="3:16">
      <c r="C299" s="25"/>
      <c r="D299" s="26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</row>
    <row r="300" spans="3:16">
      <c r="C300" s="25"/>
      <c r="D300" s="26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</row>
    <row r="301" spans="3:16">
      <c r="C301" s="25"/>
      <c r="D301" s="26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</row>
    <row r="302" spans="3:16">
      <c r="C302" s="25"/>
      <c r="D302" s="26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</row>
    <row r="303" spans="3:16">
      <c r="C303" s="25"/>
      <c r="D303" s="26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</row>
    <row r="304" spans="3:16">
      <c r="C304" s="25"/>
      <c r="D304" s="26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</row>
    <row r="305" spans="3:16">
      <c r="C305" s="25"/>
      <c r="D305" s="26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</row>
    <row r="306" spans="3:16">
      <c r="C306" s="27"/>
      <c r="D306" s="26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</row>
    <row r="307" spans="3:16">
      <c r="C307" s="27"/>
      <c r="D307" s="26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</row>
    <row r="308" spans="3:16">
      <c r="D308" s="26"/>
    </row>
    <row r="309" spans="3:16">
      <c r="D309" s="28"/>
    </row>
    <row r="310" spans="3:16">
      <c r="D310" s="28"/>
    </row>
    <row r="311" spans="3:16">
      <c r="D311" s="28"/>
    </row>
    <row r="312" spans="3:16">
      <c r="D312" s="28"/>
    </row>
    <row r="313" spans="3:16">
      <c r="D313" s="28"/>
    </row>
    <row r="314" spans="3:16">
      <c r="D314" s="28"/>
    </row>
    <row r="315" spans="3:16">
      <c r="D315" s="28"/>
    </row>
    <row r="316" spans="3:16">
      <c r="D316" s="28"/>
    </row>
    <row r="317" spans="3:16">
      <c r="D317" s="28"/>
    </row>
    <row r="318" spans="3:16">
      <c r="D318" s="28"/>
    </row>
    <row r="319" spans="3:16">
      <c r="D319" s="28"/>
    </row>
    <row r="320" spans="3:16">
      <c r="D320" s="28"/>
    </row>
    <row r="321" spans="4:4">
      <c r="D321" s="28"/>
    </row>
    <row r="322" spans="4:4">
      <c r="D322" s="28"/>
    </row>
    <row r="323" spans="4:4">
      <c r="D323" s="28"/>
    </row>
    <row r="324" spans="4:4">
      <c r="D324" s="28"/>
    </row>
    <row r="325" spans="4:4">
      <c r="D325" s="28"/>
    </row>
  </sheetData>
  <customSheetViews>
    <customSheetView guid="{1D8128F6-B435-44FF-A037-9BD54EFEFDCB}" scale="25" zeroValues="0" hiddenColumns="1" view="pageBreakPreview" topLeftCell="A98">
      <selection activeCell="H98" sqref="H98:H99"/>
      <rowBreaks count="8" manualBreakCount="8">
        <brk id="31" max="16" man="1"/>
        <brk id="69" max="16" man="1"/>
        <brk id="79" max="16" man="1"/>
        <brk id="144" max="16" man="1"/>
        <brk id="155" max="16" man="1"/>
        <brk id="169" max="16" man="1"/>
        <brk id="180" max="16" man="1"/>
        <brk id="201" max="16383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59055118110236227" top="1.1811023622047245" bottom="0.78740157480314965" header="0" footer="0"/>
      <printOptions horizontalCentered="1"/>
      <pageSetup paperSize="9" scale="20" fitToHeight="15" orientation="landscape" verticalDpi="300" r:id="rId1"/>
      <headerFooter differentFirst="1" alignWithMargins="0">
        <oddHeader xml:space="preserve">&amp;R&amp;"Times New Roman,обычный"&amp;30
Продовження додатка 3              </oddHeader>
      </headerFooter>
    </customSheetView>
    <customSheetView guid="{55C3F4C1-780C-49F7-A5ED-38837E4BD0D2}" scale="40" showPageBreaks="1" zeroValues="0" hiddenColumns="1" view="pageBreakPreview" topLeftCell="A7">
      <pane xSplit="4" ySplit="6" topLeftCell="F201" activePane="bottomRight" state="frozen"/>
      <selection pane="bottomRight" activeCell="E193" sqref="E193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200" max="16" man="1"/>
        <brk id="239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2"/>
      <headerFooter differentFirst="1" alignWithMargins="0"/>
    </customSheetView>
    <customSheetView guid="{5D060DE1-CC13-45C6-B427-3A50E6447880}" scale="40" showPageBreaks="1" zeroValues="0" hiddenColumns="1" view="pageBreakPreview" topLeftCell="A4">
      <pane xSplit="8" ySplit="9" topLeftCell="I111" activePane="bottomRight" state="frozen"/>
      <selection pane="bottomRight" activeCell="H112" sqref="H112"/>
      <rowBreaks count="11" manualBreakCount="11">
        <brk id="66" max="16" man="1"/>
        <brk id="83" max="16" man="1"/>
        <brk id="87" max="16" man="1"/>
        <brk id="94" max="16" man="1"/>
        <brk id="98" max="16383" man="1"/>
        <brk id="101" max="16383" man="1"/>
        <brk id="103" max="16383" man="1"/>
        <brk id="108" max="16" man="1"/>
        <brk id="189" max="16" man="1"/>
        <brk id="198" max="16" man="1"/>
        <brk id="23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3"/>
      <headerFooter differentFirst="1" alignWithMargins="0"/>
    </customSheetView>
    <customSheetView guid="{A5151744-FE8A-4DF9-B3B3-ED6499544881}" scale="44" showPageBreaks="1" zeroValues="0" hiddenColumns="1" topLeftCell="A4">
      <pane xSplit="8" ySplit="9" topLeftCell="I124" activePane="bottomRight" state="frozen"/>
      <selection pane="bottomRight" activeCell="A113" sqref="A113:H125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portrait" verticalDpi="300" r:id="rId4"/>
      <headerFooter differentFirst="1" alignWithMargins="0"/>
    </customSheetView>
    <customSheetView guid="{82E690D4-F372-4835-869C-EC3BE48D04FF}" scale="33" zeroValues="0" hiddenColumns="1" topLeftCell="A4">
      <pane xSplit="8" ySplit="9" topLeftCell="I103" activePane="bottomRight" state="frozen"/>
      <selection pane="bottomRight" activeCell="E104" sqref="E104"/>
      <rowBreaks count="14" manualBreakCount="14">
        <brk id="37" max="16" man="1"/>
        <brk id="53" max="16383" man="1"/>
        <brk id="66" max="16383" man="1"/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0" fitToHeight="15" orientation="landscape" verticalDpi="300" r:id="rId5"/>
      <headerFooter differentFirst="1" alignWithMargins="0"/>
    </customSheetView>
    <customSheetView guid="{6922F3C9-426B-40C5-BC7C-90FFDC39740C}" scale="40" showPageBreaks="1" zeroValues="0" hiddenColumns="1" view="pageBreakPreview" topLeftCell="A4">
      <pane xSplit="8" ySplit="9" topLeftCell="M101" activePane="bottomRight" state="frozen"/>
      <selection pane="bottomRight" activeCell="E102" sqref="E102"/>
      <rowBreaks count="6" manualBreakCount="6">
        <brk id="46" max="16" man="1"/>
        <brk id="76" max="16" man="1"/>
        <brk id="86" max="16" man="1"/>
        <brk id="152" max="16" man="1"/>
        <brk id="176" max="16" man="1"/>
        <brk id="18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3" fitToHeight="15" orientation="landscape" verticalDpi="300" r:id="rId6"/>
      <headerFooter differentFirst="1" alignWithMargins="0">
        <oddHeader xml:space="preserve">&amp;R&amp;"Times New Roman,обычный"&amp;30
Продовження додатка 3              </oddHeader>
      </headerFooter>
    </customSheetView>
    <customSheetView guid="{72281E9A-1074-405D-BEC9-F19F3AAF08DD}" scale="30" showPageBreaks="1" zeroValues="0" hiddenColumns="1" view="pageBreakPreview" topLeftCell="A85">
      <selection activeCell="D88" sqref="D88"/>
      <rowBreaks count="6" manualBreakCount="6">
        <brk id="17" max="16" man="1"/>
        <brk id="48" max="16" man="1"/>
        <brk id="65" max="16383" man="1"/>
        <brk id="78" max="16" man="1"/>
        <brk id="83" max="16" man="1"/>
        <brk id="158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59055118110236227" right="0.39370078740157483" top="1.1811023622047245" bottom="0.78740157480314965" header="0" footer="0"/>
      <printOptions horizontalCentered="1"/>
      <pageSetup paperSize="9" scale="25" fitToHeight="15" orientation="landscape" verticalDpi="300" r:id="rId7"/>
      <headerFooter differentFirst="1" alignWithMargins="0"/>
    </customSheetView>
    <customSheetView guid="{B643337A-0A3C-41C8-BB14-F2531B30DB6B}" scale="40" showPageBreaks="1" zeroValues="0" hiddenColumns="1" view="pageBreakPreview" topLeftCell="A4">
      <pane xSplit="8" ySplit="9" topLeftCell="I97" activePane="bottomRight" state="frozen"/>
      <selection pane="bottomRight" activeCell="F94" sqref="F94:F95"/>
      <rowBreaks count="11" manualBreakCount="11">
        <brk id="68" max="16" man="1"/>
        <brk id="85" max="16" man="1"/>
        <brk id="89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8"/>
      <headerFooter differentFirst="1" alignWithMargins="0"/>
    </customSheetView>
    <customSheetView guid="{BA4A7868-A59A-4BB8-AC85-B9766165ABB8}" scale="40" showPageBreaks="1" zeroValues="0" view="pageBreakPreview" topLeftCell="A4">
      <pane xSplit="8" ySplit="9" topLeftCell="I13" activePane="bottomRight" state="frozen"/>
      <selection pane="bottomRight" activeCell="D65" sqref="D65"/>
      <rowBreaks count="11" manualBreakCount="11">
        <brk id="67" max="16" man="1"/>
        <brk id="84" max="16" man="1"/>
        <brk id="88" max="16" man="1"/>
        <brk id="95" max="16" man="1"/>
        <brk id="99" max="16383" man="1"/>
        <brk id="102" max="16383" man="1"/>
        <brk id="104" max="16383" man="1"/>
        <brk id="109" max="16" man="1"/>
        <brk id="190" max="16" man="1"/>
        <brk id="199" max="16" man="1"/>
        <brk id="242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9"/>
      <headerFooter differentFirst="1" alignWithMargins="0"/>
    </customSheetView>
  </customSheetViews>
  <mergeCells count="44">
    <mergeCell ref="Q86:Q87"/>
    <mergeCell ref="A204:H204"/>
    <mergeCell ref="H10:H11"/>
    <mergeCell ref="A86:A87"/>
    <mergeCell ref="E86:E87"/>
    <mergeCell ref="H86:H87"/>
    <mergeCell ref="G86:G87"/>
    <mergeCell ref="M10:M11"/>
    <mergeCell ref="K86:K87"/>
    <mergeCell ref="I9:I11"/>
    <mergeCell ref="J9:J11"/>
    <mergeCell ref="L9:L11"/>
    <mergeCell ref="A205:H205"/>
    <mergeCell ref="C86:C87"/>
    <mergeCell ref="O9:O11"/>
    <mergeCell ref="Q8:Q11"/>
    <mergeCell ref="J8:O8"/>
    <mergeCell ref="M9:N9"/>
    <mergeCell ref="N10:N11"/>
    <mergeCell ref="N205:O205"/>
    <mergeCell ref="N86:N87"/>
    <mergeCell ref="B8:B11"/>
    <mergeCell ref="F9:F11"/>
    <mergeCell ref="G9:H9"/>
    <mergeCell ref="E9:E11"/>
    <mergeCell ref="D86:D87"/>
    <mergeCell ref="B86:B87"/>
    <mergeCell ref="I86:I87"/>
    <mergeCell ref="O1:Q1"/>
    <mergeCell ref="O2:Q2"/>
    <mergeCell ref="O3:Q3"/>
    <mergeCell ref="O86:O87"/>
    <mergeCell ref="A5:Q5"/>
    <mergeCell ref="A8:A11"/>
    <mergeCell ref="A6:Q6"/>
    <mergeCell ref="D8:D11"/>
    <mergeCell ref="G10:G11"/>
    <mergeCell ref="C8:C11"/>
    <mergeCell ref="E8:I8"/>
    <mergeCell ref="K9:K11"/>
    <mergeCell ref="M86:M87"/>
    <mergeCell ref="L86:L87"/>
    <mergeCell ref="F86:F87"/>
    <mergeCell ref="J86:J87"/>
  </mergeCells>
  <phoneticPr fontId="0" type="noConversion"/>
  <printOptions horizontalCentered="1"/>
  <pageMargins left="0.31496062992125984" right="0.59055118110236227" top="1.1811023622047245" bottom="0.78740157480314965" header="0" footer="0"/>
  <pageSetup paperSize="9" scale="22" fitToHeight="15" orientation="landscape" verticalDpi="300" r:id="rId10"/>
  <headerFooter differentFirst="1" alignWithMargins="0">
    <oddHeader xml:space="preserve">&amp;R&amp;"Times New Roman,обычный"&amp;30
Продовження додатка 3              </oddHeader>
  </headerFooter>
  <rowBreaks count="10" manualBreakCount="10">
    <brk id="50" max="16" man="1"/>
    <brk id="60" max="16" man="1"/>
    <brk id="69" max="16" man="1"/>
    <brk id="99" max="16" man="1"/>
    <brk id="127" max="16" man="1"/>
    <brk id="135" max="16" man="1"/>
    <brk id="145" max="16" man="1"/>
    <brk id="157" max="16" man="1"/>
    <brk id="166" max="16" man="1"/>
    <brk id="194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2019</vt:lpstr>
      <vt:lpstr>'бюджет 2019'!Заголовки_для_печати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2019-01-03T14:28:25Z</cp:lastPrinted>
  <dcterms:created xsi:type="dcterms:W3CDTF">2018-06-12T07:38:27Z</dcterms:created>
  <dcterms:modified xsi:type="dcterms:W3CDTF">2019-01-03T14:31:47Z</dcterms:modified>
</cp:coreProperties>
</file>